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I:\12343 - Invalides Reha Bat Robert de Cotte\06 - DCE\26-04-14 Envoi DCE ind.B\DPGF\"/>
    </mc:Choice>
  </mc:AlternateContent>
  <xr:revisionPtr revIDLastSave="0" documentId="13_ncr:1_{CE4D0F16-2EED-4656-A13F-68B18592AA58}" xr6:coauthVersionLast="47" xr6:coauthVersionMax="47" xr10:uidLastSave="{00000000-0000-0000-0000-000000000000}"/>
  <bookViews>
    <workbookView xWindow="-28920" yWindow="-120" windowWidth="29040" windowHeight="15840" activeTab="7" xr2:uid="{00000000-000D-0000-FFFF-FFFF00000000}"/>
  </bookViews>
  <sheets>
    <sheet name="RECAP" sheetId="4" r:id="rId1"/>
    <sheet name="COMMUN" sheetId="11" r:id="rId2"/>
    <sheet name="NICE OUEST" sheetId="5" r:id="rId3"/>
    <sheet name="NICE EST" sheetId="6" r:id="rId4"/>
    <sheet name="ST-JEAN-DE-LUZ" sheetId="7" r:id="rId5"/>
    <sheet name="ARLES" sheetId="9" r:id="rId6"/>
    <sheet name="TOULOUSE " sheetId="10" r:id="rId7"/>
    <sheet name="TOULON-AVIGNON" sheetId="8" r:id="rId8"/>
  </sheets>
  <externalReferences>
    <externalReference r:id="rId9"/>
  </externalReferences>
  <definedNames>
    <definedName name="Database" localSheetId="5">'[1]Ratios-00'!#REF!</definedName>
    <definedName name="Database" localSheetId="3">'[1]Ratios-00'!#REF!</definedName>
    <definedName name="Database" localSheetId="2">'[1]Ratios-00'!#REF!</definedName>
    <definedName name="Database" localSheetId="0">'[1]Ratios-00'!#REF!</definedName>
    <definedName name="Database" localSheetId="4">'[1]Ratios-00'!#REF!</definedName>
    <definedName name="Database" localSheetId="7">'[1]Ratios-00'!#REF!</definedName>
    <definedName name="Database" localSheetId="6">'[1]Ratios-00'!#REF!</definedName>
    <definedName name="Database">'[1]Ratios-00'!#REF!</definedName>
    <definedName name="_xlnm.Print_Titles" localSheetId="5">ARLES!$1:$4</definedName>
    <definedName name="_xlnm.Print_Titles" localSheetId="3">'NICE EST'!$1:$4</definedName>
    <definedName name="_xlnm.Print_Titles" localSheetId="2">'NICE OUEST'!$1:$4</definedName>
    <definedName name="_xlnm.Print_Titles" localSheetId="4">'ST-JEAN-DE-LUZ'!$1:$4</definedName>
    <definedName name="_xlnm.Print_Titles" localSheetId="7">'TOULON-AVIGNON'!$1:$4</definedName>
    <definedName name="_xlnm.Print_Titles" localSheetId="6">'TOULOUSE '!$1:$4</definedName>
    <definedName name="Print_Area" localSheetId="5">ARLES!$A$1:$G$27</definedName>
    <definedName name="Print_Area" localSheetId="3">'NICE EST'!$A$1:$G$28</definedName>
    <definedName name="Print_Area" localSheetId="2">'NICE OUEST'!$A$1:$G$43</definedName>
    <definedName name="Print_Area" localSheetId="0">RECAP!$A$1:$C$12</definedName>
    <definedName name="Print_Area" localSheetId="4">'ST-JEAN-DE-LUZ'!$A$1:$G$27</definedName>
    <definedName name="Print_Area" localSheetId="7">'TOULON-AVIGNON'!$A$1:$G$28</definedName>
    <definedName name="Print_Area" localSheetId="6">'TOULOUSE '!$A$1:$G$29</definedName>
    <definedName name="Print_Titles" localSheetId="5">ARLES!$1:$4</definedName>
    <definedName name="Print_Titles" localSheetId="3">'NICE EST'!$1:$4</definedName>
    <definedName name="Print_Titles" localSheetId="2">'NICE OUEST'!$1:$4</definedName>
    <definedName name="Print_Titles" localSheetId="0">RECAP!$1:$5</definedName>
    <definedName name="Print_Titles" localSheetId="4">'ST-JEAN-DE-LUZ'!$1:$4</definedName>
    <definedName name="Print_Titles" localSheetId="7">'TOULON-AVIGNON'!$1:$4</definedName>
    <definedName name="Print_Titles" localSheetId="6">'TOULOUSE '!$1:$4</definedName>
    <definedName name="_xlnm.Print_Area" localSheetId="5">ARLES!$A$1:$G$42</definedName>
    <definedName name="_xlnm.Print_Area" localSheetId="3">'NICE EST'!$A$1:$G$43</definedName>
    <definedName name="_xlnm.Print_Area" localSheetId="2">'NICE OUEST'!$A$1:$G$43</definedName>
    <definedName name="_xlnm.Print_Area" localSheetId="0">RECAP!$A$1:$C$31</definedName>
    <definedName name="_xlnm.Print_Area" localSheetId="4">'ST-JEAN-DE-LUZ'!$A$1:$G$42</definedName>
    <definedName name="_xlnm.Print_Area" localSheetId="7">'TOULON-AVIGNON'!$A$1:$G$43</definedName>
    <definedName name="_xlnm.Print_Area" localSheetId="6">'TOULOUSE '!$A$1:$G$44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2" i="10" l="1"/>
  <c r="D10" i="8" l="1"/>
  <c r="D29" i="9"/>
  <c r="D21" i="8"/>
  <c r="D19" i="8"/>
  <c r="D19" i="6"/>
  <c r="D30" i="6" l="1"/>
  <c r="B8" i="4" l="1"/>
  <c r="A8" i="4"/>
  <c r="B7" i="4"/>
  <c r="A7" i="4"/>
  <c r="D29" i="7" l="1"/>
  <c r="A40" i="9"/>
  <c r="A36" i="9"/>
  <c r="A27" i="9"/>
  <c r="A38" i="10"/>
  <c r="A29" i="10"/>
  <c r="A41" i="8"/>
  <c r="A37" i="8"/>
  <c r="A28" i="8"/>
  <c r="A40" i="7"/>
  <c r="A36" i="7"/>
  <c r="A27" i="7"/>
  <c r="A41" i="6"/>
  <c r="A37" i="6"/>
  <c r="A28" i="6"/>
  <c r="A37" i="5"/>
  <c r="A41" i="5"/>
  <c r="A28" i="5"/>
</calcChain>
</file>

<file path=xl/sharedStrings.xml><?xml version="1.0" encoding="utf-8"?>
<sst xmlns="http://schemas.openxmlformats.org/spreadsheetml/2006/main" count="509" uniqueCount="117">
  <si>
    <t>Repère</t>
  </si>
  <si>
    <t>Désignation des ouvrages</t>
  </si>
  <si>
    <t>Unité</t>
  </si>
  <si>
    <t>Prix unitaire
Euros H.T.</t>
  </si>
  <si>
    <t>Prix total
Euros H.T.</t>
  </si>
  <si>
    <t/>
  </si>
  <si>
    <t>ml</t>
  </si>
  <si>
    <t>Ens</t>
  </si>
  <si>
    <t>12343 - Restructuration du bâtiment Robert de Cotte - LES INVALIDES</t>
  </si>
  <si>
    <t>TOTAL NICE EST  € H.T</t>
  </si>
  <si>
    <t>NICE EST</t>
  </si>
  <si>
    <t>TOTAL NICE OUEST  € H.T</t>
  </si>
  <si>
    <t>NICE OUEST</t>
  </si>
  <si>
    <t>TOTAL ST-JEAN-DE-LUZ  € H.T</t>
  </si>
  <si>
    <t>PLATRERIES</t>
  </si>
  <si>
    <t>Doublage isolé</t>
  </si>
  <si>
    <t>Doublage simple</t>
  </si>
  <si>
    <t>Cloisons de distribution et encoffrement</t>
  </si>
  <si>
    <t>Cloisons sanitaires</t>
  </si>
  <si>
    <t>Faux plafonds</t>
  </si>
  <si>
    <t>Faux plafond coupe-feu</t>
  </si>
  <si>
    <t>PEINTURE</t>
  </si>
  <si>
    <t>Peinture sur murs et plafonds</t>
  </si>
  <si>
    <t>Peintures menuiseries</t>
  </si>
  <si>
    <t>Peintures sur serrurerie</t>
  </si>
  <si>
    <t>NETTOYAGE FINAL</t>
  </si>
  <si>
    <t>m²</t>
  </si>
  <si>
    <t>TOTAL AVIGNON/TOULON  € H.T</t>
  </si>
  <si>
    <t>NETTOYAGE FINAL ET DOE</t>
  </si>
  <si>
    <t>PAR AILE</t>
  </si>
  <si>
    <t>ST JEAN DE LUZ</t>
  </si>
  <si>
    <t>12343 - Restructuration du bâtiment Robert de Cotte
LES INVALIDES</t>
  </si>
  <si>
    <t>MONTANT €HT</t>
  </si>
  <si>
    <t>Traitement acoustique local fluides médicaux</t>
  </si>
  <si>
    <t xml:space="preserve">Espaces courants </t>
  </si>
  <si>
    <t>Peinture sur murs et plafonds y compris escalier</t>
  </si>
  <si>
    <t>Peintures sur serrurerie escalier</t>
  </si>
  <si>
    <t>Peintures sur serrurerie escalier (2 cages)</t>
  </si>
  <si>
    <t>Peinture sur murs et plafonds y compris escalier (x2)</t>
  </si>
  <si>
    <t>Coffre en cueillie 30x30 placostil au RDC pour récupération EU/EV nouveau tracé</t>
  </si>
  <si>
    <t xml:space="preserve">PAR CHAPITRE </t>
  </si>
  <si>
    <t>2,1,1</t>
  </si>
  <si>
    <t>2,1,2</t>
  </si>
  <si>
    <t>2,1,3</t>
  </si>
  <si>
    <t>2,1,4</t>
  </si>
  <si>
    <t>2,1,5</t>
  </si>
  <si>
    <t>2,1,6</t>
  </si>
  <si>
    <t>2,1,7</t>
  </si>
  <si>
    <t>2,1,8</t>
  </si>
  <si>
    <t>2,2,1</t>
  </si>
  <si>
    <t>2,2,2</t>
  </si>
  <si>
    <t>2,2,3</t>
  </si>
  <si>
    <t>Réalisation d'un nettoyage final soigné</t>
  </si>
  <si>
    <t>Paroi locaux spéciaux</t>
  </si>
  <si>
    <t>2,1,7,1</t>
  </si>
  <si>
    <t>2,1,7,2</t>
  </si>
  <si>
    <t>2,1,7,3</t>
  </si>
  <si>
    <t>2,1,7,4</t>
  </si>
  <si>
    <t>Dépose/repose de faux plafonds</t>
  </si>
  <si>
    <t>2,1,9</t>
  </si>
  <si>
    <t>Désenfumage</t>
  </si>
  <si>
    <t>u</t>
  </si>
  <si>
    <t>PERIODE DE PREPARATION</t>
  </si>
  <si>
    <t>ens</t>
  </si>
  <si>
    <t>DOSSIER DES OUVRAGES EXECUTES</t>
  </si>
  <si>
    <t>.DOE</t>
  </si>
  <si>
    <t xml:space="preserve">Ens </t>
  </si>
  <si>
    <t>TOTAL COMMUNS  € H.T</t>
  </si>
  <si>
    <t>COMMUN</t>
  </si>
  <si>
    <t>2,2,4</t>
  </si>
  <si>
    <t>Signalétique</t>
  </si>
  <si>
    <t>Pièces humides</t>
  </si>
  <si>
    <t>Parties communes</t>
  </si>
  <si>
    <t>Plafonds BA13</t>
  </si>
  <si>
    <t>2,1,7,5</t>
  </si>
  <si>
    <t>Dépose/repose de faux plafonds (rdc)</t>
  </si>
  <si>
    <t>2.1.5</t>
  </si>
  <si>
    <t>Cloisons CF1h00 combles</t>
  </si>
  <si>
    <t>Etudes d'exécutions, y compris études acoustiques</t>
  </si>
  <si>
    <t>PLATRERIE</t>
  </si>
  <si>
    <t>Cloisons coupe-feu</t>
  </si>
  <si>
    <t>Doublage simple y compris sur cloisons conservées</t>
  </si>
  <si>
    <t>ARLES</t>
  </si>
  <si>
    <t>TOULOUSE</t>
  </si>
  <si>
    <t>DCE</t>
  </si>
  <si>
    <t>A</t>
  </si>
  <si>
    <t xml:space="preserve"> TOULON-AVIGNON </t>
  </si>
  <si>
    <t>TOTAL ARLES  € H.T</t>
  </si>
  <si>
    <t>TOTAL TOULOUSE  € H.T</t>
  </si>
  <si>
    <t>2,1,7,6</t>
  </si>
  <si>
    <t>Jouées</t>
  </si>
  <si>
    <t>2.2.1</t>
  </si>
  <si>
    <t>Peinture plafonds à la française RDC</t>
  </si>
  <si>
    <t>2.1.10</t>
  </si>
  <si>
    <t>Encoffrements</t>
  </si>
  <si>
    <t>2.1.11</t>
  </si>
  <si>
    <t>Trappes</t>
  </si>
  <si>
    <t>2,1,7,7</t>
  </si>
  <si>
    <t>Caisson</t>
  </si>
  <si>
    <t>Flocage</t>
  </si>
  <si>
    <t>2,1,12</t>
  </si>
  <si>
    <t>2.2.2</t>
  </si>
  <si>
    <t>Peinture bois, métaux, PVC</t>
  </si>
  <si>
    <t>TOTAL PERIODE DE PREPARATION  € H.T</t>
  </si>
  <si>
    <t>TOTAL DOSSIER DES OUVRAGES EXECUTES  € H.T</t>
  </si>
  <si>
    <t>TOTAL PLATRERIE  € H.T</t>
  </si>
  <si>
    <t>Ind.B</t>
  </si>
  <si>
    <t>DPGF LOT 02 PLATRERIE ISOLATION - PEINTURE - RECAPITULATIF</t>
  </si>
  <si>
    <t>DPGF LOT 02 PLATRERIE - PEINTURE - COMMUNS</t>
  </si>
  <si>
    <t>Qté MOE</t>
  </si>
  <si>
    <t>Qté Entreprise</t>
  </si>
  <si>
    <t>DPGF LOT 02 PLATRERIE - PEINTURE - NICE OUEST</t>
  </si>
  <si>
    <t>DPGF LOT 02 PLATRERIE - PEINTURE - NICE EST</t>
  </si>
  <si>
    <t>DPGF LOT 02 PLATRERIE - PEINTURE - ST-JEAN-DE-LUZ</t>
  </si>
  <si>
    <t>DPGF LOT 02 PLATRERIE - PEINTURE - ARLES</t>
  </si>
  <si>
    <t xml:space="preserve">DPGF LOT 02 PLATRERIE - PEINTURE - TOULOUSE </t>
  </si>
  <si>
    <t>DPGF LOT 02 PLATRERIE - PEINTURE - AVIGNON/TOULON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</si>
</sst>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&quot;F&quot;_-;\-* #,##0.00\ &quot;F&quot;_-;_-* &quot;-&quot;??\ &quot;F&quot;_-;_-@_-"/>
    <numFmt numFmtId="165" formatCode="#,##0.00\ &quot;€&quot;"/>
    <numFmt numFmtId="166" formatCode="_-* #,##0.00\ [$€]_-;\-* #,##0.00\ [$€]_-;_-* &quot;-&quot;??\ [$€]_-;_-@_-"/>
    <numFmt numFmtId="167" formatCode="_-* #,##0.00\ _F_-;\-* #,##0.00\ _F_-;_-* &quot;-&quot;??\ _F_-;_-@_-"/>
    <numFmt numFmtId="168" formatCode="0.0"/>
  </numFmts>
  <fonts count="18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6"/>
      <name val="Calibri"/>
      <family val="2"/>
      <scheme val="minor"/>
    </font>
    <font>
      <sz val="6"/>
      <name val="Arial"/>
      <family val="2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10"/>
      <name val="Arial"/>
      <family val="2"/>
    </font>
    <font>
      <sz val="10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4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14">
    <xf numFmtId="0" fontId="0" fillId="0" borderId="0" xfId="0"/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65" fontId="5" fillId="2" borderId="11" xfId="7" applyNumberFormat="1" applyFont="1" applyFill="1" applyBorder="1" applyAlignment="1">
      <alignment horizontal="center" vertical="center" wrapText="1"/>
    </xf>
    <xf numFmtId="166" fontId="5" fillId="2" borderId="9" xfId="8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165" fontId="5" fillId="2" borderId="13" xfId="7" applyNumberFormat="1" applyFont="1" applyFill="1" applyBorder="1" applyAlignment="1">
      <alignment horizontal="right" vertical="center"/>
    </xf>
    <xf numFmtId="0" fontId="5" fillId="2" borderId="13" xfId="0" applyFont="1" applyFill="1" applyBorder="1" applyAlignment="1">
      <alignment horizontal="left" vertical="center" wrapText="1"/>
    </xf>
    <xf numFmtId="0" fontId="5" fillId="2" borderId="0" xfId="0" applyFont="1" applyFill="1"/>
    <xf numFmtId="0" fontId="5" fillId="2" borderId="0" xfId="1" applyFont="1" applyFill="1"/>
    <xf numFmtId="0" fontId="5" fillId="2" borderId="0" xfId="0" applyFont="1" applyFill="1" applyAlignment="1">
      <alignment horizontal="center" vertical="center"/>
    </xf>
    <xf numFmtId="0" fontId="6" fillId="2" borderId="16" xfId="6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0" fontId="6" fillId="2" borderId="16" xfId="0" applyFont="1" applyFill="1" applyBorder="1" applyAlignment="1">
      <alignment horizontal="center" vertical="center" wrapText="1"/>
    </xf>
    <xf numFmtId="2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168" fontId="5" fillId="2" borderId="0" xfId="0" applyNumberFormat="1" applyFont="1" applyFill="1" applyAlignment="1">
      <alignment horizontal="right" vertical="center"/>
    </xf>
    <xf numFmtId="165" fontId="5" fillId="2" borderId="13" xfId="2" applyNumberFormat="1" applyFont="1" applyFill="1" applyBorder="1" applyAlignment="1">
      <alignment horizontal="right" vertical="center"/>
    </xf>
    <xf numFmtId="166" fontId="5" fillId="2" borderId="14" xfId="3" applyFont="1" applyFill="1" applyBorder="1" applyAlignment="1">
      <alignment horizontal="right" vertical="center"/>
    </xf>
    <xf numFmtId="0" fontId="6" fillId="2" borderId="13" xfId="0" applyFont="1" applyFill="1" applyBorder="1" applyAlignment="1">
      <alignment horizontal="left" vertical="center" wrapText="1"/>
    </xf>
    <xf numFmtId="0" fontId="5" fillId="2" borderId="7" xfId="1" applyFont="1" applyFill="1" applyBorder="1" applyAlignment="1">
      <alignment vertical="center"/>
    </xf>
    <xf numFmtId="0" fontId="5" fillId="2" borderId="12" xfId="0" applyFont="1" applyFill="1" applyBorder="1" applyAlignment="1">
      <alignment horizontal="left" vertical="center" wrapText="1"/>
    </xf>
    <xf numFmtId="167" fontId="5" fillId="2" borderId="0" xfId="4" applyFont="1" applyFill="1" applyBorder="1"/>
    <xf numFmtId="166" fontId="5" fillId="2" borderId="0" xfId="3" applyFont="1" applyFill="1" applyBorder="1" applyAlignment="1">
      <alignment horizontal="center"/>
    </xf>
    <xf numFmtId="0" fontId="5" fillId="2" borderId="0" xfId="0" applyFont="1" applyFill="1" applyAlignment="1">
      <alignment vertical="center" wrapText="1"/>
    </xf>
    <xf numFmtId="165" fontId="5" fillId="2" borderId="0" xfId="2" applyNumberFormat="1" applyFont="1" applyFill="1" applyBorder="1" applyAlignment="1">
      <alignment horizontal="right" vertical="center"/>
    </xf>
    <xf numFmtId="166" fontId="5" fillId="2" borderId="0" xfId="3" applyFont="1" applyFill="1" applyBorder="1" applyAlignment="1">
      <alignment horizontal="right" vertical="center"/>
    </xf>
    <xf numFmtId="165" fontId="5" fillId="2" borderId="0" xfId="2" applyNumberFormat="1" applyFont="1" applyFill="1" applyAlignment="1">
      <alignment horizontal="right" vertical="center"/>
    </xf>
    <xf numFmtId="166" fontId="5" fillId="2" borderId="0" xfId="3" applyFont="1" applyFill="1" applyAlignment="1">
      <alignment horizontal="right" vertical="center"/>
    </xf>
    <xf numFmtId="165" fontId="5" fillId="2" borderId="14" xfId="3" applyNumberFormat="1" applyFont="1" applyFill="1" applyBorder="1" applyAlignment="1">
      <alignment horizontal="right" vertical="center"/>
    </xf>
    <xf numFmtId="0" fontId="6" fillId="0" borderId="13" xfId="0" applyFont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165" fontId="10" fillId="2" borderId="0" xfId="7" applyNumberFormat="1" applyFont="1" applyFill="1" applyBorder="1" applyAlignment="1">
      <alignment horizontal="right" vertical="center"/>
    </xf>
    <xf numFmtId="0" fontId="5" fillId="4" borderId="7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center" vertical="center"/>
    </xf>
    <xf numFmtId="165" fontId="5" fillId="2" borderId="20" xfId="7" applyNumberFormat="1" applyFont="1" applyFill="1" applyBorder="1" applyAlignment="1">
      <alignment horizontal="right" vertical="center"/>
    </xf>
    <xf numFmtId="166" fontId="5" fillId="2" borderId="3" xfId="8" applyFont="1" applyFill="1" applyBorder="1" applyAlignment="1">
      <alignment horizontal="right" vertical="center"/>
    </xf>
    <xf numFmtId="0" fontId="5" fillId="4" borderId="9" xfId="0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2" fillId="2" borderId="0" xfId="0" applyFont="1" applyFill="1" applyAlignment="1">
      <alignment horizontal="right" vertical="center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5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 indent="1"/>
    </xf>
    <xf numFmtId="168" fontId="6" fillId="2" borderId="12" xfId="0" applyNumberFormat="1" applyFont="1" applyFill="1" applyBorder="1" applyAlignment="1">
      <alignment horizontal="center" vertical="center" wrapText="1"/>
    </xf>
    <xf numFmtId="1" fontId="5" fillId="2" borderId="13" xfId="0" applyNumberFormat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left" vertical="center" wrapText="1" indent="1"/>
    </xf>
    <xf numFmtId="43" fontId="5" fillId="0" borderId="22" xfId="9" applyFont="1" applyFill="1" applyBorder="1" applyAlignment="1" applyProtection="1">
      <alignment horizontal="center" vertical="center"/>
      <protection locked="0"/>
    </xf>
    <xf numFmtId="165" fontId="5" fillId="2" borderId="14" xfId="8" applyNumberFormat="1" applyFont="1" applyFill="1" applyBorder="1" applyAlignment="1" applyProtection="1">
      <alignment horizontal="right" vertical="center"/>
      <protection locked="0"/>
    </xf>
    <xf numFmtId="166" fontId="5" fillId="2" borderId="14" xfId="8" applyFont="1" applyFill="1" applyBorder="1" applyAlignment="1" applyProtection="1">
      <alignment horizontal="center" vertical="center"/>
      <protection locked="0"/>
    </xf>
    <xf numFmtId="165" fontId="6" fillId="2" borderId="9" xfId="8" applyNumberFormat="1" applyFont="1" applyFill="1" applyBorder="1" applyAlignment="1" applyProtection="1">
      <alignment horizontal="right" vertical="center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165" fontId="5" fillId="2" borderId="11" xfId="7" applyNumberFormat="1" applyFont="1" applyFill="1" applyBorder="1" applyAlignment="1" applyProtection="1">
      <alignment horizontal="center" vertical="center" wrapText="1"/>
      <protection locked="0"/>
    </xf>
    <xf numFmtId="166" fontId="5" fillId="2" borderId="9" xfId="3" applyFont="1" applyFill="1" applyBorder="1" applyAlignment="1" applyProtection="1">
      <alignment horizontal="center" vertical="center" wrapText="1"/>
      <protection locked="0"/>
    </xf>
    <xf numFmtId="0" fontId="5" fillId="2" borderId="13" xfId="0" applyFont="1" applyFill="1" applyBorder="1" applyAlignment="1" applyProtection="1">
      <alignment horizontal="center" vertical="center"/>
      <protection locked="0"/>
    </xf>
    <xf numFmtId="165" fontId="5" fillId="2" borderId="13" xfId="7" applyNumberFormat="1" applyFont="1" applyFill="1" applyBorder="1" applyAlignment="1" applyProtection="1">
      <alignment horizontal="right" vertical="center"/>
      <protection locked="0"/>
    </xf>
    <xf numFmtId="166" fontId="5" fillId="2" borderId="14" xfId="3" applyFont="1" applyFill="1" applyBorder="1" applyAlignment="1" applyProtection="1">
      <alignment horizontal="right" vertical="center"/>
      <protection locked="0"/>
    </xf>
    <xf numFmtId="165" fontId="5" fillId="2" borderId="13" xfId="2" applyNumberFormat="1" applyFont="1" applyFill="1" applyBorder="1" applyAlignment="1" applyProtection="1">
      <alignment horizontal="right" vertical="center"/>
      <protection locked="0"/>
    </xf>
    <xf numFmtId="165" fontId="5" fillId="2" borderId="14" xfId="3" applyNumberFormat="1" applyFont="1" applyFill="1" applyBorder="1" applyAlignment="1" applyProtection="1">
      <alignment horizontal="right" vertical="center"/>
      <protection locked="0"/>
    </xf>
    <xf numFmtId="167" fontId="5" fillId="2" borderId="13" xfId="4" applyFont="1" applyFill="1" applyBorder="1" applyAlignment="1" applyProtection="1">
      <alignment horizontal="center" vertical="center"/>
      <protection locked="0"/>
    </xf>
    <xf numFmtId="0" fontId="5" fillId="2" borderId="20" xfId="0" applyFont="1" applyFill="1" applyBorder="1" applyAlignment="1" applyProtection="1">
      <alignment horizontal="center" vertical="center"/>
      <protection locked="0"/>
    </xf>
    <xf numFmtId="165" fontId="5" fillId="2" borderId="20" xfId="7" applyNumberFormat="1" applyFont="1" applyFill="1" applyBorder="1" applyAlignment="1" applyProtection="1">
      <alignment horizontal="right" vertical="center"/>
      <protection locked="0"/>
    </xf>
    <xf numFmtId="166" fontId="5" fillId="2" borderId="3" xfId="8" applyFont="1" applyFill="1" applyBorder="1" applyAlignment="1" applyProtection="1">
      <alignment horizontal="right" vertical="center"/>
      <protection locked="0"/>
    </xf>
    <xf numFmtId="0" fontId="17" fillId="2" borderId="13" xfId="0" applyFont="1" applyFill="1" applyBorder="1" applyAlignment="1" applyProtection="1">
      <alignment horizontal="center" vertical="center"/>
      <protection locked="0"/>
    </xf>
    <xf numFmtId="165" fontId="6" fillId="2" borderId="15" xfId="5" applyNumberFormat="1" applyFont="1" applyFill="1" applyBorder="1" applyAlignment="1" applyProtection="1">
      <alignment vertical="center"/>
      <protection locked="0"/>
    </xf>
    <xf numFmtId="165" fontId="5" fillId="2" borderId="16" xfId="3" applyNumberFormat="1" applyFont="1" applyFill="1" applyBorder="1" applyAlignment="1" applyProtection="1">
      <alignment horizontal="right" vertical="center"/>
      <protection locked="0"/>
    </xf>
    <xf numFmtId="0" fontId="6" fillId="2" borderId="13" xfId="0" applyFont="1" applyFill="1" applyBorder="1" applyAlignment="1" applyProtection="1">
      <alignment horizontal="center" vertical="center"/>
      <protection locked="0"/>
    </xf>
    <xf numFmtId="1" fontId="5" fillId="2" borderId="13" xfId="0" applyNumberFormat="1" applyFont="1" applyFill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 applyProtection="1">
      <alignment horizontal="left" vertical="center" wrapText="1"/>
      <protection locked="0"/>
    </xf>
    <xf numFmtId="0" fontId="6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6" fillId="2" borderId="17" xfId="6" applyFont="1" applyFill="1" applyBorder="1" applyAlignment="1" applyProtection="1">
      <alignment horizontal="center" vertical="center"/>
    </xf>
    <xf numFmtId="0" fontId="6" fillId="2" borderId="18" xfId="6" applyFont="1" applyFill="1" applyBorder="1" applyAlignment="1" applyProtection="1">
      <alignment horizontal="center" vertical="center"/>
    </xf>
    <xf numFmtId="0" fontId="3" fillId="2" borderId="1" xfId="6" applyFont="1" applyFill="1" applyBorder="1" applyAlignment="1" applyProtection="1">
      <alignment horizontal="center" vertical="center"/>
    </xf>
    <xf numFmtId="0" fontId="3" fillId="2" borderId="2" xfId="6" applyFont="1" applyFill="1" applyBorder="1" applyAlignment="1" applyProtection="1">
      <alignment horizontal="center" vertical="center"/>
    </xf>
    <xf numFmtId="0" fontId="3" fillId="2" borderId="3" xfId="6" applyFont="1" applyFill="1" applyBorder="1" applyAlignment="1" applyProtection="1">
      <alignment horizontal="center" vertical="center"/>
    </xf>
    <xf numFmtId="0" fontId="3" fillId="2" borderId="4" xfId="6" applyFont="1" applyFill="1" applyBorder="1" applyAlignment="1" applyProtection="1">
      <alignment horizontal="center" vertical="center"/>
    </xf>
    <xf numFmtId="0" fontId="3" fillId="2" borderId="5" xfId="6" applyFont="1" applyFill="1" applyBorder="1" applyAlignment="1" applyProtection="1">
      <alignment horizontal="center" vertical="center"/>
    </xf>
    <xf numFmtId="0" fontId="3" fillId="2" borderId="6" xfId="6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3" fontId="6" fillId="3" borderId="7" xfId="9" applyFont="1" applyFill="1" applyBorder="1" applyAlignment="1">
      <alignment horizontal="center" vertical="center"/>
    </xf>
    <xf numFmtId="43" fontId="6" fillId="3" borderId="8" xfId="9" applyFont="1" applyFill="1" applyBorder="1" applyAlignment="1">
      <alignment horizontal="center" vertical="center"/>
    </xf>
    <xf numFmtId="43" fontId="6" fillId="3" borderId="9" xfId="9" applyFont="1" applyFill="1" applyBorder="1" applyAlignment="1">
      <alignment horizontal="center" vertical="center"/>
    </xf>
    <xf numFmtId="0" fontId="3" fillId="2" borderId="1" xfId="6" applyFont="1" applyFill="1" applyBorder="1" applyAlignment="1" applyProtection="1">
      <alignment horizontal="center" vertical="center" wrapText="1"/>
    </xf>
    <xf numFmtId="0" fontId="3" fillId="2" borderId="4" xfId="6" applyFont="1" applyFill="1" applyBorder="1" applyAlignment="1" applyProtection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8" fillId="2" borderId="21" xfId="0" applyFont="1" applyFill="1" applyBorder="1" applyAlignment="1">
      <alignment vertical="center" wrapText="1"/>
    </xf>
  </cellXfs>
  <cellStyles count="10">
    <cellStyle name="Euro" xfId="8" xr:uid="{00000000-0005-0000-0000-000000000000}"/>
    <cellStyle name="Euro 2" xfId="5" xr:uid="{00000000-0005-0000-0000-000001000000}"/>
    <cellStyle name="Euro 4" xfId="3" xr:uid="{00000000-0005-0000-0000-000002000000}"/>
    <cellStyle name="Lien hypertexte" xfId="6" builtinId="8"/>
    <cellStyle name="Milliers" xfId="9" builtinId="3"/>
    <cellStyle name="Milliers 2" xfId="4" xr:uid="{00000000-0005-0000-0000-000005000000}"/>
    <cellStyle name="Monétaire" xfId="7" builtinId="4"/>
    <cellStyle name="Monétaire 2" xfId="2" xr:uid="{00000000-0005-0000-0000-000007000000}"/>
    <cellStyle name="Normal" xfId="0" builtinId="0"/>
    <cellStyle name="Normal 2" xfId="1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169742</xdr:colOff>
      <xdr:row>0</xdr:row>
      <xdr:rowOff>170793</xdr:rowOff>
    </xdr:from>
    <xdr:to>
      <xdr:col>0</xdr:col>
      <xdr:colOff>865198</xdr:colOff>
      <xdr:row>1</xdr:row>
      <xdr:rowOff>220980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0AE5DF95-38BB-4475-9563-B39B0E739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9182" y="170793"/>
          <a:ext cx="695456" cy="393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740257</xdr:colOff>
      <xdr:row>1</xdr:row>
      <xdr:rowOff>173552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82CC73D6-46ED-4BDF-85F6-9B536BC85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740257</xdr:colOff>
      <xdr:row>1</xdr:row>
      <xdr:rowOff>173552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9C92E6A4-BC6C-4BBB-9DF9-E90674A55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744067</xdr:colOff>
      <xdr:row>1</xdr:row>
      <xdr:rowOff>169742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E00CB932-06BE-4A17-9A39-0BC4A5E6A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744067</xdr:colOff>
      <xdr:row>1</xdr:row>
      <xdr:rowOff>169742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0BB9BFBB-1BFD-4B48-AD30-90B607B7F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740257</xdr:colOff>
      <xdr:row>1</xdr:row>
      <xdr:rowOff>173552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C1D239A2-7CC5-41E5-8004-15226EC00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139262</xdr:colOff>
      <xdr:row>0</xdr:row>
      <xdr:rowOff>18393</xdr:rowOff>
    </xdr:from>
    <xdr:to>
      <xdr:col>0</xdr:col>
      <xdr:colOff>744067</xdr:colOff>
      <xdr:row>1</xdr:row>
      <xdr:rowOff>169742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FD5FD921-9892-48FC-80B0-376D6AC1C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262" y="18393"/>
          <a:ext cx="589565" cy="34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SOFFICE\EXCEL\1382-CYL\EXCEL\1523-JUS\RATI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s-00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"/>
  <sheetViews>
    <sheetView view="pageBreakPreview" zoomScaleNormal="100" zoomScaleSheetLayoutView="100" workbookViewId="0">
      <selection activeCell="C15" sqref="C15:C31"/>
    </sheetView>
  </sheetViews>
  <sheetFormatPr baseColWidth="10" defaultColWidth="11.42578125" defaultRowHeight="12.75" x14ac:dyDescent="0.2"/>
  <cols>
    <col min="1" max="1" width="13.5703125" style="26" customWidth="1"/>
    <col min="2" max="2" width="57.140625" style="26" customWidth="1"/>
    <col min="3" max="3" width="15.5703125" style="30" customWidth="1"/>
    <col min="4" max="4" width="11.7109375" style="13" customWidth="1"/>
    <col min="5" max="5" width="11.42578125" style="13" customWidth="1"/>
    <col min="6" max="6" width="4" style="13" customWidth="1"/>
    <col min="7" max="7" width="11.42578125" style="13" customWidth="1"/>
    <col min="8" max="16384" width="11.42578125" style="13"/>
  </cols>
  <sheetData>
    <row r="1" spans="1:7" s="9" customFormat="1" ht="27" customHeight="1" thickBot="1" x14ac:dyDescent="0.25">
      <c r="A1" s="78"/>
      <c r="B1" s="101" t="s">
        <v>31</v>
      </c>
      <c r="C1" s="12" t="s">
        <v>84</v>
      </c>
      <c r="D1" s="13"/>
      <c r="E1" s="13"/>
      <c r="F1" s="15"/>
    </row>
    <row r="2" spans="1:7" ht="25.9" customHeight="1" thickBot="1" x14ac:dyDescent="0.25">
      <c r="A2" s="79"/>
      <c r="B2" s="102"/>
      <c r="C2" s="14" t="s">
        <v>106</v>
      </c>
      <c r="D2" s="10"/>
      <c r="E2" s="17"/>
      <c r="F2" s="17"/>
    </row>
    <row r="3" spans="1:7" ht="18.75" customHeight="1" thickBot="1" x14ac:dyDescent="0.25">
      <c r="A3" s="86" t="s">
        <v>107</v>
      </c>
      <c r="B3" s="87"/>
      <c r="C3" s="88"/>
      <c r="E3" s="17"/>
      <c r="F3" s="18"/>
      <c r="G3" s="16"/>
    </row>
    <row r="4" spans="1:7" s="33" customFormat="1" ht="26.25" thickBot="1" x14ac:dyDescent="0.25">
      <c r="A4" s="1" t="s">
        <v>0</v>
      </c>
      <c r="B4" s="2" t="s">
        <v>1</v>
      </c>
      <c r="C4" s="4" t="s">
        <v>4</v>
      </c>
    </row>
    <row r="5" spans="1:7" s="33" customFormat="1" ht="20.100000000000001" customHeight="1" thickBot="1" x14ac:dyDescent="0.25">
      <c r="A5" s="98" t="s">
        <v>40</v>
      </c>
      <c r="B5" s="99"/>
      <c r="C5" s="100"/>
      <c r="D5" s="34"/>
    </row>
    <row r="6" spans="1:7" s="33" customFormat="1" ht="20.100000000000001" customHeight="1" x14ac:dyDescent="0.2">
      <c r="A6" s="51">
        <v>2</v>
      </c>
      <c r="B6" s="21" t="s">
        <v>68</v>
      </c>
      <c r="C6" s="54"/>
      <c r="D6" s="34"/>
    </row>
    <row r="7" spans="1:7" s="33" customFormat="1" ht="15" customHeight="1" x14ac:dyDescent="0.2">
      <c r="A7" s="5">
        <f>'NICE OUEST'!A5</f>
        <v>2.1</v>
      </c>
      <c r="B7" s="21" t="str">
        <f>'NICE OUEST'!B5</f>
        <v>PLATRERIE</v>
      </c>
      <c r="C7" s="55"/>
    </row>
    <row r="8" spans="1:7" s="33" customFormat="1" ht="15" customHeight="1" x14ac:dyDescent="0.2">
      <c r="A8" s="5">
        <f>'NICE OUEST'!A29</f>
        <v>2.2000000000000002</v>
      </c>
      <c r="B8" s="21" t="str">
        <f>'NICE OUEST'!B29</f>
        <v>PEINTURE</v>
      </c>
      <c r="C8" s="55"/>
    </row>
    <row r="9" spans="1:7" s="33" customFormat="1" ht="15" customHeight="1" x14ac:dyDescent="0.2">
      <c r="A9" s="5">
        <v>2.2999999999999998</v>
      </c>
      <c r="B9" s="21" t="s">
        <v>28</v>
      </c>
      <c r="C9" s="55"/>
    </row>
    <row r="10" spans="1:7" s="33" customFormat="1" ht="6" customHeight="1" thickBot="1" x14ac:dyDescent="0.25">
      <c r="A10" s="23"/>
      <c r="B10" s="8"/>
      <c r="C10" s="56"/>
    </row>
    <row r="11" spans="1:7" s="33" customFormat="1" ht="20.100000000000001" customHeight="1" thickBot="1" x14ac:dyDescent="0.25">
      <c r="A11" s="35"/>
      <c r="B11" s="41" t="s">
        <v>32</v>
      </c>
      <c r="C11" s="57"/>
      <c r="D11" s="34"/>
    </row>
    <row r="12" spans="1:7" s="33" customFormat="1" ht="11.25" customHeight="1" thickBot="1" x14ac:dyDescent="0.25">
      <c r="A12" s="95"/>
      <c r="B12" s="96"/>
      <c r="C12" s="97"/>
    </row>
    <row r="13" spans="1:7" ht="13.5" thickBot="1" x14ac:dyDescent="0.25"/>
    <row r="14" spans="1:7" ht="13.5" thickBot="1" x14ac:dyDescent="0.25">
      <c r="A14" s="98" t="s">
        <v>29</v>
      </c>
      <c r="B14" s="99"/>
      <c r="C14" s="100"/>
    </row>
    <row r="15" spans="1:7" x14ac:dyDescent="0.2">
      <c r="A15" s="23"/>
      <c r="B15" s="75"/>
      <c r="C15" s="56"/>
    </row>
    <row r="16" spans="1:7" x14ac:dyDescent="0.2">
      <c r="A16" s="23"/>
      <c r="B16" s="21" t="s">
        <v>68</v>
      </c>
      <c r="C16" s="56"/>
    </row>
    <row r="17" spans="1:3" x14ac:dyDescent="0.2">
      <c r="A17" s="23"/>
      <c r="B17" s="8"/>
      <c r="C17" s="56"/>
    </row>
    <row r="18" spans="1:3" x14ac:dyDescent="0.2">
      <c r="A18" s="5"/>
      <c r="B18" s="21" t="s">
        <v>10</v>
      </c>
      <c r="C18" s="55"/>
    </row>
    <row r="19" spans="1:3" x14ac:dyDescent="0.2">
      <c r="A19" s="23"/>
      <c r="B19" s="8"/>
      <c r="C19" s="56"/>
    </row>
    <row r="20" spans="1:3" x14ac:dyDescent="0.2">
      <c r="A20" s="5"/>
      <c r="B20" s="21" t="s">
        <v>12</v>
      </c>
      <c r="C20" s="55"/>
    </row>
    <row r="21" spans="1:3" x14ac:dyDescent="0.2">
      <c r="A21" s="23"/>
      <c r="B21" s="8"/>
      <c r="C21" s="56"/>
    </row>
    <row r="22" spans="1:3" x14ac:dyDescent="0.2">
      <c r="A22" s="5"/>
      <c r="B22" s="21" t="s">
        <v>30</v>
      </c>
      <c r="C22" s="55"/>
    </row>
    <row r="23" spans="1:3" x14ac:dyDescent="0.2">
      <c r="A23" s="23"/>
      <c r="B23" s="8"/>
      <c r="C23" s="56"/>
    </row>
    <row r="24" spans="1:3" x14ac:dyDescent="0.2">
      <c r="A24" s="5"/>
      <c r="B24" s="21" t="s">
        <v>86</v>
      </c>
      <c r="C24" s="55"/>
    </row>
    <row r="25" spans="1:3" x14ac:dyDescent="0.2">
      <c r="A25" s="23"/>
      <c r="B25" s="8"/>
      <c r="C25" s="56"/>
    </row>
    <row r="26" spans="1:3" x14ac:dyDescent="0.2">
      <c r="A26" s="5"/>
      <c r="B26" s="21" t="s">
        <v>83</v>
      </c>
      <c r="C26" s="55"/>
    </row>
    <row r="27" spans="1:3" x14ac:dyDescent="0.2">
      <c r="A27" s="23"/>
      <c r="B27" s="8"/>
      <c r="C27" s="56"/>
    </row>
    <row r="28" spans="1:3" x14ac:dyDescent="0.2">
      <c r="A28" s="5"/>
      <c r="B28" s="21" t="s">
        <v>82</v>
      </c>
      <c r="C28" s="55"/>
    </row>
    <row r="29" spans="1:3" x14ac:dyDescent="0.2">
      <c r="A29" s="23"/>
      <c r="B29" s="8"/>
      <c r="C29" s="56"/>
    </row>
    <row r="30" spans="1:3" ht="13.5" thickBot="1" x14ac:dyDescent="0.25">
      <c r="A30" s="23"/>
      <c r="B30" s="8"/>
      <c r="C30" s="56"/>
    </row>
    <row r="31" spans="1:3" ht="19.899999999999999" customHeight="1" thickBot="1" x14ac:dyDescent="0.25">
      <c r="A31" s="35"/>
      <c r="B31" s="41" t="s">
        <v>32</v>
      </c>
      <c r="C31" s="57"/>
    </row>
    <row r="33" spans="1:2" x14ac:dyDescent="0.2">
      <c r="A33" s="94"/>
      <c r="B33" s="93"/>
    </row>
    <row r="34" spans="1:2" x14ac:dyDescent="0.2">
      <c r="A34" s="94"/>
      <c r="B34" s="93"/>
    </row>
    <row r="35" spans="1:2" x14ac:dyDescent="0.2">
      <c r="A35" s="94"/>
      <c r="B35" s="93"/>
    </row>
    <row r="36" spans="1:2" x14ac:dyDescent="0.2">
      <c r="A36" s="94"/>
      <c r="B36" s="93"/>
    </row>
    <row r="37" spans="1:2" x14ac:dyDescent="0.2">
      <c r="A37" s="94"/>
      <c r="B37" s="93"/>
    </row>
    <row r="38" spans="1:2" x14ac:dyDescent="0.2">
      <c r="A38" s="103"/>
      <c r="B38" s="104"/>
    </row>
    <row r="39" spans="1:2" ht="43.15" customHeight="1" x14ac:dyDescent="0.2">
      <c r="A39" s="92"/>
      <c r="B39" s="93"/>
    </row>
    <row r="40" spans="1:2" x14ac:dyDescent="0.2">
      <c r="A40" s="92"/>
      <c r="B40" s="93"/>
    </row>
    <row r="41" spans="1:2" x14ac:dyDescent="0.2">
      <c r="A41" s="92"/>
      <c r="B41" s="93"/>
    </row>
    <row r="42" spans="1:2" x14ac:dyDescent="0.2">
      <c r="A42" s="92"/>
      <c r="B42" s="93"/>
    </row>
  </sheetData>
  <sheetProtection algorithmName="SHA-512" hashValue="dTuh4y/FPWGYr6rWX5cH8ViThw1etBgQ9mngunka5KU/oCOO2sq4hGnyV5rmYmoQKxERG3DykPzGhcVlVKz9jQ==" saltValue="E+kl54nHwgQHzPLXr8ZomA==" spinCount="100000" sheet="1" formatCells="0" selectLockedCells="1"/>
  <mergeCells count="16">
    <mergeCell ref="A35:B35"/>
    <mergeCell ref="A36:B36"/>
    <mergeCell ref="A38:B38"/>
    <mergeCell ref="A33:B33"/>
    <mergeCell ref="A34:B34"/>
    <mergeCell ref="A12:C12"/>
    <mergeCell ref="A14:C14"/>
    <mergeCell ref="A1:A2"/>
    <mergeCell ref="B1:B2"/>
    <mergeCell ref="A3:C3"/>
    <mergeCell ref="A5:C5"/>
    <mergeCell ref="A39:B39"/>
    <mergeCell ref="A40:B40"/>
    <mergeCell ref="A41:B41"/>
    <mergeCell ref="A42:B42"/>
    <mergeCell ref="A37:B37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 xml:space="preserve">&amp;L&amp;F
&amp;C
&amp;R
</oddFooter>
  </headerFooter>
  <colBreaks count="1" manualBreakCount="1">
    <brk id="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72EA0-37F1-421C-9D93-37E19F90BBFB}">
  <sheetPr>
    <pageSetUpPr fitToPage="1"/>
  </sheetPr>
  <dimension ref="A1:G23"/>
  <sheetViews>
    <sheetView view="pageBreakPreview" zoomScaleNormal="100" zoomScaleSheetLayoutView="100" workbookViewId="0">
      <selection activeCell="F13" sqref="F13"/>
    </sheetView>
  </sheetViews>
  <sheetFormatPr baseColWidth="10" defaultRowHeight="12.75" x14ac:dyDescent="0.2"/>
  <cols>
    <col min="1" max="1" width="13.5703125" customWidth="1"/>
    <col min="2" max="2" width="59.7109375" bestFit="1" customWidth="1"/>
    <col min="3" max="3" width="6.7109375" customWidth="1"/>
    <col min="4" max="4" width="9.7109375" bestFit="1" customWidth="1"/>
    <col min="5" max="5" width="9.7109375" customWidth="1"/>
    <col min="6" max="6" width="13" customWidth="1"/>
    <col min="7" max="7" width="15.5703125" customWidth="1"/>
  </cols>
  <sheetData>
    <row r="1" spans="1:7" ht="13.5" thickBot="1" x14ac:dyDescent="0.25">
      <c r="A1" s="78"/>
      <c r="B1" s="80" t="s">
        <v>8</v>
      </c>
      <c r="C1" s="81"/>
      <c r="D1" s="81"/>
      <c r="E1" s="81"/>
      <c r="F1" s="82"/>
      <c r="G1" s="12" t="s">
        <v>84</v>
      </c>
    </row>
    <row r="2" spans="1:7" ht="13.5" thickBot="1" x14ac:dyDescent="0.25">
      <c r="A2" s="79"/>
      <c r="B2" s="83"/>
      <c r="C2" s="84"/>
      <c r="D2" s="84"/>
      <c r="E2" s="84"/>
      <c r="F2" s="85"/>
      <c r="G2" s="14" t="s">
        <v>106</v>
      </c>
    </row>
    <row r="3" spans="1:7" ht="16.5" thickBot="1" x14ac:dyDescent="0.25">
      <c r="A3" s="86" t="s">
        <v>108</v>
      </c>
      <c r="B3" s="87"/>
      <c r="C3" s="87"/>
      <c r="D3" s="87"/>
      <c r="E3" s="87"/>
      <c r="F3" s="87"/>
      <c r="G3" s="88"/>
    </row>
    <row r="4" spans="1:7" ht="26.25" thickBot="1" x14ac:dyDescent="0.25">
      <c r="A4" s="1" t="s">
        <v>0</v>
      </c>
      <c r="B4" s="2" t="s">
        <v>1</v>
      </c>
      <c r="C4" s="2" t="s">
        <v>2</v>
      </c>
      <c r="D4" s="2" t="s">
        <v>109</v>
      </c>
      <c r="E4" s="58" t="s">
        <v>110</v>
      </c>
      <c r="F4" s="59" t="s">
        <v>3</v>
      </c>
      <c r="G4" s="60" t="s">
        <v>4</v>
      </c>
    </row>
    <row r="5" spans="1:7" x14ac:dyDescent="0.2">
      <c r="A5" s="5"/>
      <c r="B5" s="49" t="s">
        <v>62</v>
      </c>
      <c r="C5" s="6"/>
      <c r="D5" s="6"/>
      <c r="E5" s="61"/>
      <c r="F5" s="62"/>
      <c r="G5" s="63" t="s">
        <v>5</v>
      </c>
    </row>
    <row r="6" spans="1:7" x14ac:dyDescent="0.2">
      <c r="A6" s="23"/>
      <c r="B6" s="8"/>
      <c r="C6" s="6"/>
      <c r="D6" s="6"/>
      <c r="E6" s="61"/>
      <c r="F6" s="64"/>
      <c r="G6" s="63"/>
    </row>
    <row r="7" spans="1:7" x14ac:dyDescent="0.2">
      <c r="A7" s="5"/>
      <c r="B7" s="21" t="s">
        <v>78</v>
      </c>
      <c r="C7" s="6" t="s">
        <v>63</v>
      </c>
      <c r="D7" s="6">
        <v>1</v>
      </c>
      <c r="E7" s="61"/>
      <c r="F7" s="62"/>
      <c r="G7" s="65"/>
    </row>
    <row r="8" spans="1:7" ht="13.5" thickBot="1" x14ac:dyDescent="0.25">
      <c r="A8" s="5"/>
      <c r="B8" s="8"/>
      <c r="C8" s="6"/>
      <c r="D8" s="6"/>
      <c r="E8" s="61"/>
      <c r="F8" s="64"/>
      <c r="G8" s="63"/>
    </row>
    <row r="9" spans="1:7" ht="13.5" thickBot="1" x14ac:dyDescent="0.25">
      <c r="A9" s="22"/>
      <c r="B9" s="76" t="s">
        <v>103</v>
      </c>
      <c r="C9" s="76"/>
      <c r="D9" s="76"/>
      <c r="E9" s="76"/>
      <c r="F9" s="77"/>
      <c r="G9" s="71"/>
    </row>
    <row r="10" spans="1:7" x14ac:dyDescent="0.2">
      <c r="A10" s="36">
        <v>2.1</v>
      </c>
      <c r="B10" s="37" t="s">
        <v>79</v>
      </c>
      <c r="C10" s="6"/>
      <c r="D10" s="6"/>
      <c r="E10" s="61"/>
      <c r="F10" s="62"/>
      <c r="G10" s="65"/>
    </row>
    <row r="11" spans="1:7" x14ac:dyDescent="0.2">
      <c r="A11" s="5" t="s">
        <v>76</v>
      </c>
      <c r="B11" s="53" t="s">
        <v>77</v>
      </c>
      <c r="C11" s="6" t="s">
        <v>26</v>
      </c>
      <c r="D11" s="6">
        <v>156</v>
      </c>
      <c r="E11" s="61"/>
      <c r="F11" s="62"/>
      <c r="G11" s="65"/>
    </row>
    <row r="12" spans="1:7" x14ac:dyDescent="0.2">
      <c r="A12" s="5" t="s">
        <v>93</v>
      </c>
      <c r="B12" s="53" t="s">
        <v>94</v>
      </c>
      <c r="C12" s="6" t="s">
        <v>6</v>
      </c>
      <c r="D12" s="6">
        <v>160</v>
      </c>
      <c r="E12" s="61"/>
      <c r="F12" s="62"/>
      <c r="G12" s="65"/>
    </row>
    <row r="13" spans="1:7" x14ac:dyDescent="0.2">
      <c r="A13" s="5" t="s">
        <v>95</v>
      </c>
      <c r="B13" s="53" t="s">
        <v>96</v>
      </c>
      <c r="C13" s="6" t="s">
        <v>61</v>
      </c>
      <c r="D13" s="6">
        <v>20</v>
      </c>
      <c r="E13" s="61"/>
      <c r="F13" s="62"/>
      <c r="G13" s="65"/>
    </row>
    <row r="14" spans="1:7" x14ac:dyDescent="0.2">
      <c r="A14" s="5" t="s">
        <v>91</v>
      </c>
      <c r="B14" s="53" t="s">
        <v>92</v>
      </c>
      <c r="C14" s="6" t="s">
        <v>26</v>
      </c>
      <c r="D14" s="6">
        <v>420</v>
      </c>
      <c r="E14" s="61"/>
      <c r="F14" s="62"/>
      <c r="G14" s="65"/>
    </row>
    <row r="15" spans="1:7" x14ac:dyDescent="0.2">
      <c r="A15" s="5" t="s">
        <v>101</v>
      </c>
      <c r="B15" s="53" t="s">
        <v>102</v>
      </c>
      <c r="C15" s="6" t="s">
        <v>7</v>
      </c>
      <c r="D15" s="6">
        <v>1</v>
      </c>
      <c r="E15" s="61"/>
      <c r="F15" s="62"/>
      <c r="G15" s="65"/>
    </row>
    <row r="16" spans="1:7" ht="13.5" thickBot="1" x14ac:dyDescent="0.25">
      <c r="A16" s="5"/>
      <c r="B16" s="8"/>
      <c r="C16" s="6"/>
      <c r="D16" s="6"/>
      <c r="E16" s="61"/>
      <c r="F16" s="64"/>
      <c r="G16" s="63"/>
    </row>
    <row r="17" spans="1:7" ht="13.5" thickBot="1" x14ac:dyDescent="0.25">
      <c r="A17" s="22"/>
      <c r="B17" s="76" t="s">
        <v>105</v>
      </c>
      <c r="C17" s="76"/>
      <c r="D17" s="76"/>
      <c r="E17" s="76"/>
      <c r="F17" s="77"/>
      <c r="G17" s="71"/>
    </row>
    <row r="18" spans="1:7" x14ac:dyDescent="0.2">
      <c r="A18" s="5"/>
      <c r="B18" s="49" t="s">
        <v>64</v>
      </c>
      <c r="C18" s="6"/>
      <c r="D18" s="6"/>
      <c r="E18" s="61"/>
      <c r="F18" s="66"/>
      <c r="G18" s="63"/>
    </row>
    <row r="19" spans="1:7" x14ac:dyDescent="0.2">
      <c r="A19" s="23"/>
      <c r="B19" s="50" t="s">
        <v>65</v>
      </c>
      <c r="C19" s="6" t="s">
        <v>66</v>
      </c>
      <c r="D19" s="6">
        <v>1</v>
      </c>
      <c r="E19" s="61"/>
      <c r="F19" s="62"/>
      <c r="G19" s="65"/>
    </row>
    <row r="20" spans="1:7" ht="13.5" thickBot="1" x14ac:dyDescent="0.25">
      <c r="A20" s="5"/>
      <c r="B20" s="8"/>
      <c r="C20" s="6"/>
      <c r="D20" s="6"/>
      <c r="E20" s="61"/>
      <c r="F20" s="64"/>
      <c r="G20" s="63"/>
    </row>
    <row r="21" spans="1:7" ht="13.5" thickBot="1" x14ac:dyDescent="0.25">
      <c r="A21" s="22"/>
      <c r="B21" s="76" t="s">
        <v>104</v>
      </c>
      <c r="C21" s="76"/>
      <c r="D21" s="76"/>
      <c r="E21" s="76"/>
      <c r="F21" s="77"/>
      <c r="G21" s="71"/>
    </row>
    <row r="22" spans="1:7" ht="13.5" thickBot="1" x14ac:dyDescent="0.25">
      <c r="A22" s="89"/>
      <c r="B22" s="90"/>
      <c r="C22" s="90"/>
      <c r="D22" s="90"/>
      <c r="E22" s="90"/>
      <c r="F22" s="90"/>
      <c r="G22" s="91"/>
    </row>
    <row r="23" spans="1:7" ht="13.5" thickBot="1" x14ac:dyDescent="0.25">
      <c r="A23" s="22"/>
      <c r="B23" s="76" t="s">
        <v>67</v>
      </c>
      <c r="C23" s="76"/>
      <c r="D23" s="76"/>
      <c r="E23" s="76"/>
      <c r="F23" s="77"/>
      <c r="G23" s="71"/>
    </row>
  </sheetData>
  <sheetProtection algorithmName="SHA-512" hashValue="vshAUxwDcOoMtjs+L/TDFbxsq0FEbHL7yDwRnxz28ZRsqjcNhEQYJI1WdnwV+xt0/eMv2MoGAF/WJsstatdFmg==" saltValue="JYmiAype/18zsRn/12allg==" spinCount="100000" sheet="1" objects="1" scenarios="1" selectLockedCells="1"/>
  <mergeCells count="8">
    <mergeCell ref="B23:F23"/>
    <mergeCell ref="A1:A2"/>
    <mergeCell ref="B1:F2"/>
    <mergeCell ref="A3:G3"/>
    <mergeCell ref="B9:F9"/>
    <mergeCell ref="B21:F21"/>
    <mergeCell ref="B17:F17"/>
    <mergeCell ref="A22:G22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5"/>
  <sheetViews>
    <sheetView showGridLines="0" view="pageBreakPreview" topLeftCell="A10" zoomScale="110" zoomScaleNormal="100" zoomScaleSheetLayoutView="110" workbookViewId="0">
      <selection activeCell="E32" sqref="E32"/>
    </sheetView>
  </sheetViews>
  <sheetFormatPr baseColWidth="10" defaultColWidth="11.42578125" defaultRowHeight="12.75" x14ac:dyDescent="0.2"/>
  <cols>
    <col min="1" max="1" width="13.5703125" style="26" customWidth="1"/>
    <col min="2" max="2" width="59.7109375" style="26" bestFit="1" customWidth="1"/>
    <col min="3" max="3" width="6.7109375" style="13" customWidth="1"/>
    <col min="4" max="4" width="9.7109375" style="13" bestFit="1" customWidth="1"/>
    <col min="5" max="5" width="9.7109375" style="13" customWidth="1"/>
    <col min="6" max="6" width="13" style="29" customWidth="1"/>
    <col min="7" max="7" width="15.5703125" style="30" customWidth="1"/>
    <col min="8" max="8" width="19.85546875" style="13" customWidth="1"/>
    <col min="9" max="9" width="20.5703125" style="13" customWidth="1"/>
    <col min="10" max="10" width="4" style="13" customWidth="1"/>
    <col min="11" max="11" width="6" style="13" bestFit="1" customWidth="1"/>
    <col min="12" max="16384" width="11.42578125" style="13"/>
  </cols>
  <sheetData>
    <row r="1" spans="1:11" s="9" customFormat="1" ht="15" customHeight="1" thickBot="1" x14ac:dyDescent="0.25">
      <c r="A1" s="78"/>
      <c r="B1" s="80" t="s">
        <v>8</v>
      </c>
      <c r="C1" s="81"/>
      <c r="D1" s="81"/>
      <c r="E1" s="81"/>
      <c r="F1" s="82"/>
      <c r="G1" s="12" t="s">
        <v>84</v>
      </c>
      <c r="I1" s="13"/>
      <c r="J1" s="13"/>
    </row>
    <row r="2" spans="1:11" ht="15.75" customHeight="1" thickBot="1" x14ac:dyDescent="0.25">
      <c r="A2" s="79"/>
      <c r="B2" s="83"/>
      <c r="C2" s="84"/>
      <c r="D2" s="84"/>
      <c r="E2" s="84"/>
      <c r="F2" s="85"/>
      <c r="G2" s="14" t="s">
        <v>106</v>
      </c>
      <c r="J2" s="15"/>
      <c r="K2" s="16"/>
    </row>
    <row r="3" spans="1:11" ht="26.25" customHeight="1" thickBot="1" x14ac:dyDescent="0.25">
      <c r="A3" s="86" t="s">
        <v>111</v>
      </c>
      <c r="B3" s="87"/>
      <c r="C3" s="87"/>
      <c r="D3" s="87"/>
      <c r="E3" s="87"/>
      <c r="F3" s="87"/>
      <c r="G3" s="88"/>
      <c r="J3" s="15"/>
      <c r="K3" s="16"/>
    </row>
    <row r="4" spans="1:11" s="10" customFormat="1" ht="30" customHeight="1" thickBot="1" x14ac:dyDescent="0.25">
      <c r="A4" s="1" t="s">
        <v>0</v>
      </c>
      <c r="B4" s="2" t="s">
        <v>1</v>
      </c>
      <c r="C4" s="2" t="s">
        <v>2</v>
      </c>
      <c r="D4" s="2" t="s">
        <v>109</v>
      </c>
      <c r="E4" s="2" t="s">
        <v>110</v>
      </c>
      <c r="F4" s="3" t="s">
        <v>3</v>
      </c>
      <c r="G4" s="4" t="s">
        <v>4</v>
      </c>
      <c r="H4" s="105"/>
      <c r="I4" s="106"/>
      <c r="J4" s="17"/>
      <c r="K4" s="16"/>
    </row>
    <row r="5" spans="1:11" ht="15" customHeight="1" x14ac:dyDescent="0.2">
      <c r="A5" s="36">
        <v>2.1</v>
      </c>
      <c r="B5" s="37" t="s">
        <v>79</v>
      </c>
      <c r="C5" s="38"/>
      <c r="D5" s="38"/>
      <c r="E5" s="67"/>
      <c r="F5" s="68"/>
      <c r="G5" s="69" t="s">
        <v>5</v>
      </c>
      <c r="H5" s="43"/>
      <c r="I5" s="45"/>
      <c r="J5" s="18"/>
      <c r="K5" s="16"/>
    </row>
    <row r="6" spans="1:11" ht="15" customHeight="1" x14ac:dyDescent="0.2">
      <c r="A6" s="5" t="s">
        <v>41</v>
      </c>
      <c r="B6" s="21" t="s">
        <v>15</v>
      </c>
      <c r="C6" s="6" t="s">
        <v>26</v>
      </c>
      <c r="D6" s="6">
        <v>255</v>
      </c>
      <c r="E6" s="61"/>
      <c r="F6" s="62"/>
      <c r="G6" s="65"/>
      <c r="H6" s="43"/>
      <c r="I6" s="43"/>
    </row>
    <row r="7" spans="1:11" ht="5.25" customHeight="1" x14ac:dyDescent="0.2">
      <c r="A7" s="5"/>
      <c r="B7" s="8"/>
      <c r="C7" s="6"/>
      <c r="D7" s="6"/>
      <c r="E7" s="61"/>
      <c r="F7" s="64"/>
      <c r="G7" s="63"/>
      <c r="H7" s="43"/>
      <c r="I7" s="43"/>
    </row>
    <row r="8" spans="1:11" ht="15" customHeight="1" x14ac:dyDescent="0.2">
      <c r="A8" s="5" t="s">
        <v>42</v>
      </c>
      <c r="B8" s="32" t="s">
        <v>16</v>
      </c>
      <c r="C8" s="6" t="s">
        <v>26</v>
      </c>
      <c r="D8" s="6">
        <v>175</v>
      </c>
      <c r="E8" s="61"/>
      <c r="F8" s="62"/>
      <c r="G8" s="65"/>
      <c r="H8" s="43"/>
      <c r="I8" s="43"/>
    </row>
    <row r="9" spans="1:11" ht="5.25" customHeight="1" x14ac:dyDescent="0.2">
      <c r="A9" s="5"/>
      <c r="B9" s="8"/>
      <c r="C9" s="6"/>
      <c r="D9" s="6"/>
      <c r="E9" s="61"/>
      <c r="F9" s="64"/>
      <c r="G9" s="63"/>
      <c r="H9" s="43"/>
      <c r="I9" s="43"/>
    </row>
    <row r="10" spans="1:11" ht="15" customHeight="1" x14ac:dyDescent="0.2">
      <c r="A10" s="5" t="s">
        <v>43</v>
      </c>
      <c r="B10" s="32" t="s">
        <v>17</v>
      </c>
      <c r="C10" s="6" t="s">
        <v>26</v>
      </c>
      <c r="D10" s="6">
        <v>108</v>
      </c>
      <c r="E10" s="61"/>
      <c r="F10" s="62"/>
      <c r="G10" s="65"/>
      <c r="H10" s="43"/>
      <c r="I10" s="43"/>
    </row>
    <row r="11" spans="1:11" ht="5.25" customHeight="1" x14ac:dyDescent="0.2">
      <c r="A11" s="5"/>
      <c r="B11" s="8"/>
      <c r="C11" s="6"/>
      <c r="D11" s="6"/>
      <c r="E11" s="61"/>
      <c r="F11" s="64"/>
      <c r="G11" s="63"/>
      <c r="H11" s="43"/>
      <c r="I11" s="43"/>
    </row>
    <row r="12" spans="1:11" ht="15" customHeight="1" x14ac:dyDescent="0.2">
      <c r="A12" s="5" t="s">
        <v>44</v>
      </c>
      <c r="B12" s="32" t="s">
        <v>18</v>
      </c>
      <c r="C12" s="6" t="s">
        <v>26</v>
      </c>
      <c r="D12" s="6">
        <v>220</v>
      </c>
      <c r="E12" s="61"/>
      <c r="F12" s="62"/>
      <c r="G12" s="65"/>
      <c r="H12" s="43"/>
      <c r="I12" s="43"/>
    </row>
    <row r="13" spans="1:11" ht="5.25" customHeight="1" x14ac:dyDescent="0.2">
      <c r="A13" s="5"/>
      <c r="B13" s="8"/>
      <c r="C13" s="6"/>
      <c r="D13" s="6"/>
      <c r="E13" s="61"/>
      <c r="F13" s="64"/>
      <c r="G13" s="63"/>
      <c r="H13" s="43"/>
      <c r="I13" s="43"/>
    </row>
    <row r="14" spans="1:11" ht="15" customHeight="1" x14ac:dyDescent="0.2">
      <c r="A14" s="5" t="s">
        <v>45</v>
      </c>
      <c r="B14" s="32" t="s">
        <v>80</v>
      </c>
      <c r="C14" s="6" t="s">
        <v>26</v>
      </c>
      <c r="D14" s="6">
        <v>106</v>
      </c>
      <c r="E14" s="61"/>
      <c r="F14" s="62"/>
      <c r="G14" s="65"/>
      <c r="H14" s="43"/>
      <c r="I14" s="43"/>
    </row>
    <row r="15" spans="1:11" ht="5.25" customHeight="1" x14ac:dyDescent="0.2">
      <c r="A15" s="5"/>
      <c r="B15" s="8"/>
      <c r="C15" s="6"/>
      <c r="D15" s="6"/>
      <c r="E15" s="61"/>
      <c r="F15" s="64"/>
      <c r="G15" s="63"/>
      <c r="H15" s="43"/>
      <c r="I15" s="43"/>
    </row>
    <row r="16" spans="1:11" ht="15" customHeight="1" x14ac:dyDescent="0.2">
      <c r="A16" s="5" t="s">
        <v>46</v>
      </c>
      <c r="B16" s="32" t="s">
        <v>33</v>
      </c>
      <c r="C16" s="6" t="s">
        <v>7</v>
      </c>
      <c r="D16" s="6">
        <v>1</v>
      </c>
      <c r="E16" s="61"/>
      <c r="F16" s="62"/>
      <c r="G16" s="65"/>
      <c r="H16" s="43"/>
      <c r="I16" s="43"/>
    </row>
    <row r="17" spans="1:11" ht="5.25" customHeight="1" x14ac:dyDescent="0.2">
      <c r="A17" s="5"/>
      <c r="B17" s="8"/>
      <c r="C17" s="6"/>
      <c r="D17" s="6"/>
      <c r="E17" s="61"/>
      <c r="F17" s="64"/>
      <c r="G17" s="63"/>
      <c r="H17" s="43"/>
      <c r="I17" s="43"/>
    </row>
    <row r="18" spans="1:11" ht="15" customHeight="1" x14ac:dyDescent="0.2">
      <c r="A18" s="5" t="s">
        <v>47</v>
      </c>
      <c r="B18" s="32" t="s">
        <v>19</v>
      </c>
      <c r="C18" s="6"/>
      <c r="D18" s="6"/>
      <c r="E18" s="61"/>
      <c r="F18" s="62"/>
      <c r="G18" s="65"/>
      <c r="H18" s="43"/>
      <c r="I18" s="43"/>
    </row>
    <row r="19" spans="1:11" s="33" customFormat="1" ht="15" customHeight="1" x14ac:dyDescent="0.2">
      <c r="A19" s="48" t="s">
        <v>54</v>
      </c>
      <c r="B19" s="8" t="s">
        <v>34</v>
      </c>
      <c r="C19" s="6" t="s">
        <v>26</v>
      </c>
      <c r="D19" s="6">
        <v>141</v>
      </c>
      <c r="E19" s="61"/>
      <c r="F19" s="62"/>
      <c r="G19" s="65"/>
      <c r="H19" s="44"/>
      <c r="I19" s="44"/>
    </row>
    <row r="20" spans="1:11" s="33" customFormat="1" ht="15" customHeight="1" x14ac:dyDescent="0.2">
      <c r="A20" s="48" t="s">
        <v>55</v>
      </c>
      <c r="B20" s="8" t="s">
        <v>71</v>
      </c>
      <c r="C20" s="6" t="s">
        <v>26</v>
      </c>
      <c r="D20" s="6">
        <v>30</v>
      </c>
      <c r="E20" s="61"/>
      <c r="F20" s="62"/>
      <c r="G20" s="65"/>
      <c r="H20" s="44"/>
      <c r="I20" s="44"/>
    </row>
    <row r="21" spans="1:11" s="33" customFormat="1" ht="15" customHeight="1" x14ac:dyDescent="0.2">
      <c r="A21" s="48" t="s">
        <v>56</v>
      </c>
      <c r="B21" s="8" t="s">
        <v>72</v>
      </c>
      <c r="C21" s="6" t="s">
        <v>26</v>
      </c>
      <c r="D21" s="6">
        <v>116</v>
      </c>
      <c r="E21" s="61"/>
      <c r="F21" s="62"/>
      <c r="G21" s="65"/>
      <c r="H21" s="44"/>
      <c r="I21" s="44"/>
    </row>
    <row r="22" spans="1:11" s="33" customFormat="1" ht="15" customHeight="1" x14ac:dyDescent="0.2">
      <c r="A22" s="48" t="s">
        <v>57</v>
      </c>
      <c r="B22" s="8" t="s">
        <v>73</v>
      </c>
      <c r="C22" s="6" t="s">
        <v>26</v>
      </c>
      <c r="D22" s="6">
        <v>0</v>
      </c>
      <c r="E22" s="61"/>
      <c r="F22" s="62"/>
      <c r="G22" s="65"/>
      <c r="H22" s="44"/>
      <c r="I22" s="44"/>
    </row>
    <row r="23" spans="1:11" s="33" customFormat="1" ht="15" customHeight="1" x14ac:dyDescent="0.2">
      <c r="A23" s="48" t="s">
        <v>74</v>
      </c>
      <c r="B23" s="8" t="s">
        <v>75</v>
      </c>
      <c r="C23" s="6" t="s">
        <v>26</v>
      </c>
      <c r="D23" s="6">
        <v>370</v>
      </c>
      <c r="E23" s="61"/>
      <c r="F23" s="64"/>
      <c r="G23" s="65"/>
      <c r="H23" s="44"/>
      <c r="I23" s="44"/>
    </row>
    <row r="24" spans="1:11" x14ac:dyDescent="0.2">
      <c r="A24" s="48" t="s">
        <v>89</v>
      </c>
      <c r="B24" s="8" t="s">
        <v>90</v>
      </c>
      <c r="C24" s="6" t="s">
        <v>61</v>
      </c>
      <c r="D24" s="6">
        <v>3</v>
      </c>
      <c r="E24" s="70"/>
      <c r="F24" s="64"/>
      <c r="G24" s="65"/>
      <c r="H24" s="43"/>
      <c r="I24" s="43"/>
    </row>
    <row r="25" spans="1:11" ht="15" customHeight="1" x14ac:dyDescent="0.2">
      <c r="A25" s="5" t="s">
        <v>48</v>
      </c>
      <c r="B25" s="32" t="s">
        <v>20</v>
      </c>
      <c r="C25" s="6" t="s">
        <v>26</v>
      </c>
      <c r="D25" s="6">
        <v>370</v>
      </c>
      <c r="E25" s="61"/>
      <c r="F25" s="62"/>
      <c r="G25" s="65"/>
      <c r="H25" s="43"/>
      <c r="I25" s="43"/>
    </row>
    <row r="26" spans="1:11" ht="15" customHeight="1" x14ac:dyDescent="0.2">
      <c r="A26" s="5" t="s">
        <v>59</v>
      </c>
      <c r="B26" s="32" t="s">
        <v>60</v>
      </c>
      <c r="C26" s="6" t="s">
        <v>61</v>
      </c>
      <c r="D26" s="6">
        <v>1</v>
      </c>
      <c r="E26" s="61"/>
      <c r="F26" s="62"/>
      <c r="G26" s="65"/>
      <c r="H26" s="43"/>
      <c r="I26" s="43"/>
    </row>
    <row r="27" spans="1:11" ht="13.5" thickBot="1" x14ac:dyDescent="0.25">
      <c r="A27" s="5"/>
      <c r="B27" s="8"/>
      <c r="C27" s="6"/>
      <c r="D27" s="6"/>
      <c r="E27" s="61"/>
      <c r="F27" s="64"/>
      <c r="G27" s="63"/>
      <c r="H27" s="43"/>
      <c r="I27" s="43"/>
    </row>
    <row r="28" spans="1:11" ht="15" customHeight="1" thickBot="1" x14ac:dyDescent="0.25">
      <c r="A28" s="110" t="str">
        <f>B5</f>
        <v>PLATRERIE</v>
      </c>
      <c r="B28" s="111"/>
      <c r="C28" s="111"/>
      <c r="D28" s="111"/>
      <c r="E28" s="111"/>
      <c r="F28" s="112"/>
      <c r="G28" s="72"/>
      <c r="H28" s="43"/>
      <c r="I28" s="43"/>
    </row>
    <row r="29" spans="1:11" ht="15" customHeight="1" x14ac:dyDescent="0.2">
      <c r="A29" s="36">
        <v>2.2000000000000002</v>
      </c>
      <c r="B29" s="37" t="s">
        <v>21</v>
      </c>
      <c r="C29" s="38"/>
      <c r="D29" s="38"/>
      <c r="E29" s="67"/>
      <c r="F29" s="68"/>
      <c r="G29" s="69" t="s">
        <v>5</v>
      </c>
      <c r="I29" s="17"/>
      <c r="J29" s="18"/>
      <c r="K29" s="16"/>
    </row>
    <row r="30" spans="1:11" ht="15" customHeight="1" x14ac:dyDescent="0.2">
      <c r="A30" s="5" t="s">
        <v>49</v>
      </c>
      <c r="B30" s="21" t="s">
        <v>22</v>
      </c>
      <c r="C30" s="6" t="s">
        <v>26</v>
      </c>
      <c r="D30" s="6">
        <v>1362</v>
      </c>
      <c r="E30" s="61"/>
      <c r="F30" s="62"/>
      <c r="G30" s="65"/>
    </row>
    <row r="31" spans="1:11" ht="5.25" customHeight="1" x14ac:dyDescent="0.2">
      <c r="A31" s="5"/>
      <c r="B31" s="8"/>
      <c r="C31" s="6"/>
      <c r="D31" s="6"/>
      <c r="E31" s="61"/>
      <c r="F31" s="64"/>
      <c r="G31" s="63"/>
    </row>
    <row r="32" spans="1:11" ht="15" customHeight="1" x14ac:dyDescent="0.2">
      <c r="A32" s="5" t="s">
        <v>50</v>
      </c>
      <c r="B32" s="32" t="s">
        <v>23</v>
      </c>
      <c r="C32" s="6" t="s">
        <v>26</v>
      </c>
      <c r="D32" s="6">
        <v>314</v>
      </c>
      <c r="E32" s="61"/>
      <c r="F32" s="62"/>
      <c r="G32" s="65"/>
    </row>
    <row r="33" spans="1:11" ht="5.25" customHeight="1" x14ac:dyDescent="0.2">
      <c r="A33" s="5"/>
      <c r="B33" s="8"/>
      <c r="C33" s="6"/>
      <c r="D33" s="6"/>
      <c r="E33" s="61"/>
      <c r="F33" s="64"/>
      <c r="G33" s="63"/>
    </row>
    <row r="34" spans="1:11" ht="15" customHeight="1" x14ac:dyDescent="0.2">
      <c r="A34" s="5" t="s">
        <v>51</v>
      </c>
      <c r="B34" s="32" t="s">
        <v>24</v>
      </c>
      <c r="C34" s="6" t="s">
        <v>26</v>
      </c>
      <c r="D34" s="6">
        <v>0</v>
      </c>
      <c r="E34" s="61"/>
      <c r="F34" s="62"/>
      <c r="G34" s="65"/>
    </row>
    <row r="35" spans="1:11" ht="15" customHeight="1" x14ac:dyDescent="0.2">
      <c r="A35" s="5" t="s">
        <v>69</v>
      </c>
      <c r="B35" s="32" t="s">
        <v>70</v>
      </c>
      <c r="C35" s="6" t="s">
        <v>61</v>
      </c>
      <c r="D35" s="6">
        <v>65</v>
      </c>
      <c r="E35" s="61"/>
      <c r="F35" s="62"/>
      <c r="G35" s="65"/>
    </row>
    <row r="36" spans="1:11" ht="13.5" thickBot="1" x14ac:dyDescent="0.25">
      <c r="A36" s="5"/>
      <c r="B36" s="8"/>
      <c r="C36" s="6"/>
      <c r="D36" s="6"/>
      <c r="E36" s="61"/>
      <c r="F36" s="64"/>
      <c r="G36" s="63"/>
    </row>
    <row r="37" spans="1:11" ht="15" customHeight="1" thickBot="1" x14ac:dyDescent="0.25">
      <c r="A37" s="110" t="str">
        <f>B29</f>
        <v>PEINTURE</v>
      </c>
      <c r="B37" s="111"/>
      <c r="C37" s="111"/>
      <c r="D37" s="111"/>
      <c r="E37" s="111"/>
      <c r="F37" s="112"/>
      <c r="G37" s="72"/>
    </row>
    <row r="38" spans="1:11" ht="15" customHeight="1" x14ac:dyDescent="0.2">
      <c r="A38" s="36">
        <v>2.2999999999999998</v>
      </c>
      <c r="B38" s="37" t="s">
        <v>25</v>
      </c>
      <c r="C38" s="38"/>
      <c r="D38" s="38"/>
      <c r="E38" s="38"/>
      <c r="F38" s="39"/>
      <c r="G38" s="40" t="s">
        <v>5</v>
      </c>
      <c r="I38" s="17"/>
      <c r="J38" s="18"/>
      <c r="K38" s="16"/>
    </row>
    <row r="39" spans="1:11" ht="15" customHeight="1" x14ac:dyDescent="0.2">
      <c r="A39" s="5"/>
      <c r="B39" s="21" t="s">
        <v>52</v>
      </c>
      <c r="C39" s="6" t="s">
        <v>7</v>
      </c>
      <c r="D39" s="6">
        <v>1</v>
      </c>
      <c r="E39" s="6"/>
      <c r="F39" s="7"/>
      <c r="G39" s="31"/>
    </row>
    <row r="40" spans="1:11" ht="5.25" customHeight="1" thickBot="1" x14ac:dyDescent="0.25">
      <c r="A40" s="5"/>
      <c r="B40" s="8"/>
      <c r="C40" s="6"/>
      <c r="D40" s="6"/>
      <c r="E40" s="6"/>
      <c r="F40" s="19"/>
      <c r="G40" s="20"/>
    </row>
    <row r="41" spans="1:11" ht="15" customHeight="1" thickBot="1" x14ac:dyDescent="0.25">
      <c r="A41" s="110" t="str">
        <f>B38</f>
        <v>NETTOYAGE FINAL</v>
      </c>
      <c r="B41" s="111"/>
      <c r="C41" s="111"/>
      <c r="D41" s="111"/>
      <c r="E41" s="111"/>
      <c r="F41" s="112"/>
      <c r="G41" s="72"/>
    </row>
    <row r="42" spans="1:11" ht="13.5" thickBot="1" x14ac:dyDescent="0.25">
      <c r="A42" s="107"/>
      <c r="B42" s="108"/>
      <c r="C42" s="108"/>
      <c r="D42" s="108"/>
      <c r="E42" s="108"/>
      <c r="F42" s="108"/>
      <c r="G42" s="109"/>
    </row>
    <row r="43" spans="1:11" s="10" customFormat="1" ht="12.75" customHeight="1" thickBot="1" x14ac:dyDescent="0.25">
      <c r="A43" s="22"/>
      <c r="B43" s="76" t="s">
        <v>11</v>
      </c>
      <c r="C43" s="76"/>
      <c r="D43" s="76"/>
      <c r="E43" s="76"/>
      <c r="F43" s="77"/>
      <c r="G43" s="71"/>
    </row>
    <row r="44" spans="1:11" x14ac:dyDescent="0.2">
      <c r="A44" s="9"/>
      <c r="B44" s="11"/>
      <c r="C44" s="9"/>
      <c r="D44" s="9"/>
      <c r="E44" s="9"/>
      <c r="F44" s="24"/>
      <c r="G44" s="25"/>
    </row>
    <row r="45" spans="1:11" x14ac:dyDescent="0.2">
      <c r="F45" s="27"/>
      <c r="G45" s="28"/>
    </row>
  </sheetData>
  <sheetProtection algorithmName="SHA-512" hashValue="eWwUn/IRjD+BFtTJi3Md6Vd7wUUSYdezmYW2ESLovWEeJF75qeO7SZq6Nl4Z+NL5e0IMVrhWrW6RV8cxY2uhQA==" saltValue="6TdIRYECaR051kL3OXRJkw==" spinCount="100000" sheet="1" objects="1" scenarios="1" selectLockedCells="1"/>
  <mergeCells count="9">
    <mergeCell ref="B43:F43"/>
    <mergeCell ref="A28:F28"/>
    <mergeCell ref="A41:F41"/>
    <mergeCell ref="A37:F37"/>
    <mergeCell ref="A1:A2"/>
    <mergeCell ref="B1:F2"/>
    <mergeCell ref="A3:G3"/>
    <mergeCell ref="H4:I4"/>
    <mergeCell ref="A42:G42"/>
  </mergeCells>
  <phoneticPr fontId="1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9" fitToHeight="2" orientation="portrait" r:id="rId1"/>
  <headerFooter alignWithMargins="0">
    <oddFooter xml:space="preserve">&amp;L&amp;F
&amp;C
&amp;R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B95A6-5EE2-476C-97A2-EBD28294D468}">
  <sheetPr>
    <pageSetUpPr fitToPage="1"/>
  </sheetPr>
  <dimension ref="A1:K43"/>
  <sheetViews>
    <sheetView showGridLines="0" view="pageBreakPreview" topLeftCell="A7" zoomScaleNormal="100" zoomScaleSheetLayoutView="100" workbookViewId="0">
      <selection activeCell="E20" sqref="E20"/>
    </sheetView>
  </sheetViews>
  <sheetFormatPr baseColWidth="10" defaultColWidth="11.42578125" defaultRowHeight="12.75" x14ac:dyDescent="0.2"/>
  <cols>
    <col min="1" max="1" width="13.5703125" style="26" customWidth="1"/>
    <col min="2" max="2" width="59.7109375" style="26" bestFit="1" customWidth="1"/>
    <col min="3" max="3" width="6.7109375" style="13" customWidth="1"/>
    <col min="4" max="4" width="9.7109375" style="13" bestFit="1" customWidth="1"/>
    <col min="5" max="5" width="9.7109375" style="13" customWidth="1"/>
    <col min="6" max="6" width="13" style="29" customWidth="1"/>
    <col min="7" max="7" width="15.5703125" style="30" customWidth="1"/>
    <col min="8" max="8" width="11.7109375" style="13" customWidth="1"/>
    <col min="9" max="9" width="11.42578125" style="13" customWidth="1"/>
    <col min="10" max="10" width="4" style="13" customWidth="1"/>
    <col min="11" max="11" width="11.42578125" style="13" customWidth="1"/>
    <col min="12" max="16384" width="11.42578125" style="13"/>
  </cols>
  <sheetData>
    <row r="1" spans="1:11" s="9" customFormat="1" ht="15" customHeight="1" thickBot="1" x14ac:dyDescent="0.25">
      <c r="A1" s="78"/>
      <c r="B1" s="80" t="s">
        <v>8</v>
      </c>
      <c r="C1" s="81"/>
      <c r="D1" s="81"/>
      <c r="E1" s="81"/>
      <c r="F1" s="82"/>
      <c r="G1" s="12" t="s">
        <v>84</v>
      </c>
      <c r="I1" s="13"/>
      <c r="J1" s="13"/>
    </row>
    <row r="2" spans="1:11" ht="15.75" customHeight="1" thickBot="1" x14ac:dyDescent="0.25">
      <c r="A2" s="79"/>
      <c r="B2" s="83"/>
      <c r="C2" s="84"/>
      <c r="D2" s="84"/>
      <c r="E2" s="84"/>
      <c r="F2" s="85"/>
      <c r="G2" s="14" t="s">
        <v>106</v>
      </c>
      <c r="J2" s="15"/>
      <c r="K2" s="16"/>
    </row>
    <row r="3" spans="1:11" ht="26.25" customHeight="1" thickBot="1" x14ac:dyDescent="0.25">
      <c r="A3" s="86" t="s">
        <v>112</v>
      </c>
      <c r="B3" s="87"/>
      <c r="C3" s="87"/>
      <c r="D3" s="87"/>
      <c r="E3" s="87"/>
      <c r="F3" s="87"/>
      <c r="G3" s="88"/>
      <c r="J3" s="15"/>
      <c r="K3" s="16"/>
    </row>
    <row r="4" spans="1:11" s="10" customFormat="1" ht="30" customHeight="1" thickBot="1" x14ac:dyDescent="0.25">
      <c r="A4" s="1" t="s">
        <v>0</v>
      </c>
      <c r="B4" s="2" t="s">
        <v>1</v>
      </c>
      <c r="C4" s="2" t="s">
        <v>2</v>
      </c>
      <c r="D4" s="2" t="s">
        <v>109</v>
      </c>
      <c r="E4" s="2" t="s">
        <v>110</v>
      </c>
      <c r="F4" s="3" t="s">
        <v>3</v>
      </c>
      <c r="G4" s="4" t="s">
        <v>4</v>
      </c>
      <c r="I4" s="17"/>
      <c r="J4" s="17"/>
      <c r="K4" s="16"/>
    </row>
    <row r="5" spans="1:11" ht="15" customHeight="1" x14ac:dyDescent="0.2">
      <c r="A5" s="36">
        <v>2.1</v>
      </c>
      <c r="B5" s="37" t="s">
        <v>79</v>
      </c>
      <c r="C5" s="38"/>
      <c r="D5" s="38"/>
      <c r="E5" s="67"/>
      <c r="F5" s="68"/>
      <c r="G5" s="69" t="s">
        <v>5</v>
      </c>
      <c r="I5" s="17"/>
      <c r="J5" s="18"/>
      <c r="K5" s="16"/>
    </row>
    <row r="6" spans="1:11" ht="15" customHeight="1" x14ac:dyDescent="0.2">
      <c r="A6" s="5" t="s">
        <v>41</v>
      </c>
      <c r="B6" s="21" t="s">
        <v>15</v>
      </c>
      <c r="C6" s="6" t="s">
        <v>26</v>
      </c>
      <c r="D6" s="6">
        <v>285</v>
      </c>
      <c r="E6" s="61"/>
      <c r="F6" s="62"/>
      <c r="G6" s="65"/>
    </row>
    <row r="7" spans="1:11" ht="5.25" customHeight="1" x14ac:dyDescent="0.2">
      <c r="A7" s="5"/>
      <c r="B7" s="8"/>
      <c r="C7" s="6"/>
      <c r="D7" s="6"/>
      <c r="E7" s="61"/>
      <c r="F7" s="64"/>
      <c r="G7" s="63"/>
    </row>
    <row r="8" spans="1:11" ht="15" customHeight="1" x14ac:dyDescent="0.2">
      <c r="A8" s="5" t="s">
        <v>42</v>
      </c>
      <c r="B8" s="32" t="s">
        <v>16</v>
      </c>
      <c r="C8" s="6" t="s">
        <v>26</v>
      </c>
      <c r="D8" s="6">
        <v>95</v>
      </c>
      <c r="E8" s="61"/>
      <c r="F8" s="62"/>
      <c r="G8" s="65"/>
      <c r="H8" s="46"/>
    </row>
    <row r="9" spans="1:11" ht="5.25" customHeight="1" x14ac:dyDescent="0.2">
      <c r="A9" s="5"/>
      <c r="B9" s="8"/>
      <c r="C9" s="6"/>
      <c r="D9" s="6"/>
      <c r="E9" s="61"/>
      <c r="F9" s="64"/>
      <c r="G9" s="63"/>
    </row>
    <row r="10" spans="1:11" ht="15" customHeight="1" x14ac:dyDescent="0.2">
      <c r="A10" s="5" t="s">
        <v>43</v>
      </c>
      <c r="B10" s="32" t="s">
        <v>17</v>
      </c>
      <c r="C10" s="6" t="s">
        <v>26</v>
      </c>
      <c r="D10" s="6">
        <v>194</v>
      </c>
      <c r="E10" s="61"/>
      <c r="F10" s="62"/>
      <c r="G10" s="65"/>
    </row>
    <row r="11" spans="1:11" ht="5.25" customHeight="1" x14ac:dyDescent="0.2">
      <c r="A11" s="5"/>
      <c r="B11" s="8"/>
      <c r="C11" s="6"/>
      <c r="D11" s="6"/>
      <c r="E11" s="61"/>
      <c r="F11" s="64"/>
      <c r="G11" s="63"/>
    </row>
    <row r="12" spans="1:11" ht="15" customHeight="1" x14ac:dyDescent="0.2">
      <c r="A12" s="5" t="s">
        <v>44</v>
      </c>
      <c r="B12" s="32" t="s">
        <v>18</v>
      </c>
      <c r="C12" s="6" t="s">
        <v>26</v>
      </c>
      <c r="D12" s="6">
        <v>261</v>
      </c>
      <c r="E12" s="61"/>
      <c r="F12" s="62"/>
      <c r="G12" s="65"/>
    </row>
    <row r="13" spans="1:11" ht="5.25" customHeight="1" x14ac:dyDescent="0.2">
      <c r="A13" s="5"/>
      <c r="B13" s="8"/>
      <c r="C13" s="6"/>
      <c r="D13" s="6"/>
      <c r="E13" s="61"/>
      <c r="F13" s="64"/>
      <c r="G13" s="63"/>
    </row>
    <row r="14" spans="1:11" ht="15" customHeight="1" x14ac:dyDescent="0.2">
      <c r="A14" s="5" t="s">
        <v>45</v>
      </c>
      <c r="B14" s="32" t="s">
        <v>80</v>
      </c>
      <c r="C14" s="6" t="s">
        <v>26</v>
      </c>
      <c r="D14" s="6">
        <v>120</v>
      </c>
      <c r="E14" s="61"/>
      <c r="F14" s="62"/>
      <c r="G14" s="65"/>
    </row>
    <row r="15" spans="1:11" ht="5.25" customHeight="1" x14ac:dyDescent="0.2">
      <c r="A15" s="5"/>
      <c r="B15" s="8"/>
      <c r="C15" s="6"/>
      <c r="D15" s="6"/>
      <c r="E15" s="61"/>
      <c r="F15" s="64"/>
      <c r="G15" s="63"/>
    </row>
    <row r="16" spans="1:11" ht="15" customHeight="1" x14ac:dyDescent="0.2">
      <c r="A16" s="5" t="s">
        <v>46</v>
      </c>
      <c r="B16" s="32" t="s">
        <v>53</v>
      </c>
      <c r="C16" s="6" t="s">
        <v>7</v>
      </c>
      <c r="D16" s="6">
        <v>0</v>
      </c>
      <c r="E16" s="61"/>
      <c r="F16" s="62"/>
      <c r="G16" s="65"/>
    </row>
    <row r="17" spans="1:11" ht="5.25" customHeight="1" x14ac:dyDescent="0.2">
      <c r="A17" s="5"/>
      <c r="B17" s="8"/>
      <c r="C17" s="6"/>
      <c r="D17" s="6"/>
      <c r="E17" s="61"/>
      <c r="F17" s="64"/>
      <c r="G17" s="63"/>
    </row>
    <row r="18" spans="1:11" ht="15" customHeight="1" x14ac:dyDescent="0.2">
      <c r="A18" s="5" t="s">
        <v>47</v>
      </c>
      <c r="B18" s="32" t="s">
        <v>19</v>
      </c>
      <c r="C18" s="6"/>
      <c r="D18" s="6"/>
      <c r="E18" s="61"/>
      <c r="F18" s="62"/>
      <c r="G18" s="65"/>
    </row>
    <row r="19" spans="1:11" s="33" customFormat="1" ht="15" customHeight="1" x14ac:dyDescent="0.2">
      <c r="A19" s="48" t="s">
        <v>54</v>
      </c>
      <c r="B19" s="8" t="s">
        <v>34</v>
      </c>
      <c r="C19" s="6" t="s">
        <v>26</v>
      </c>
      <c r="D19" s="6">
        <f>236+15</f>
        <v>251</v>
      </c>
      <c r="E19" s="61"/>
      <c r="F19" s="62"/>
      <c r="G19" s="65"/>
    </row>
    <row r="20" spans="1:11" s="33" customFormat="1" ht="15" customHeight="1" x14ac:dyDescent="0.2">
      <c r="A20" s="48" t="s">
        <v>55</v>
      </c>
      <c r="B20" s="8" t="s">
        <v>71</v>
      </c>
      <c r="C20" s="6" t="s">
        <v>26</v>
      </c>
      <c r="D20" s="6">
        <v>50</v>
      </c>
      <c r="E20" s="61"/>
      <c r="F20" s="62"/>
      <c r="G20" s="65"/>
    </row>
    <row r="21" spans="1:11" s="33" customFormat="1" ht="15" customHeight="1" x14ac:dyDescent="0.2">
      <c r="A21" s="48" t="s">
        <v>56</v>
      </c>
      <c r="B21" s="8" t="s">
        <v>72</v>
      </c>
      <c r="C21" s="6" t="s">
        <v>26</v>
      </c>
      <c r="D21" s="6">
        <v>73</v>
      </c>
      <c r="E21" s="61"/>
      <c r="F21" s="62"/>
      <c r="G21" s="65"/>
    </row>
    <row r="22" spans="1:11" s="33" customFormat="1" ht="15" customHeight="1" x14ac:dyDescent="0.2">
      <c r="A22" s="48" t="s">
        <v>57</v>
      </c>
      <c r="B22" s="8" t="s">
        <v>73</v>
      </c>
      <c r="C22" s="6" t="s">
        <v>26</v>
      </c>
      <c r="D22" s="6">
        <v>0</v>
      </c>
      <c r="E22" s="61"/>
      <c r="F22" s="62"/>
      <c r="G22" s="65"/>
    </row>
    <row r="23" spans="1:11" x14ac:dyDescent="0.2">
      <c r="A23" s="48" t="s">
        <v>74</v>
      </c>
      <c r="B23" s="8" t="s">
        <v>75</v>
      </c>
      <c r="C23" s="6" t="s">
        <v>26</v>
      </c>
      <c r="D23" s="6">
        <v>530</v>
      </c>
      <c r="E23" s="61"/>
      <c r="F23" s="64"/>
      <c r="G23" s="65"/>
    </row>
    <row r="24" spans="1:11" x14ac:dyDescent="0.2">
      <c r="A24" s="48" t="s">
        <v>89</v>
      </c>
      <c r="B24" s="8" t="s">
        <v>90</v>
      </c>
      <c r="C24" s="6" t="s">
        <v>61</v>
      </c>
      <c r="D24" s="6">
        <v>10</v>
      </c>
      <c r="E24" s="61"/>
      <c r="F24" s="64"/>
      <c r="G24" s="65"/>
    </row>
    <row r="25" spans="1:11" ht="15" customHeight="1" x14ac:dyDescent="0.2">
      <c r="A25" s="5" t="s">
        <v>48</v>
      </c>
      <c r="B25" s="32" t="s">
        <v>20</v>
      </c>
      <c r="C25" s="6" t="s">
        <v>26</v>
      </c>
      <c r="D25" s="6">
        <v>530</v>
      </c>
      <c r="E25" s="61"/>
      <c r="F25" s="62"/>
      <c r="G25" s="65"/>
    </row>
    <row r="26" spans="1:11" ht="15" customHeight="1" x14ac:dyDescent="0.2">
      <c r="A26" s="5" t="s">
        <v>59</v>
      </c>
      <c r="B26" s="32" t="s">
        <v>60</v>
      </c>
      <c r="C26" s="6" t="s">
        <v>61</v>
      </c>
      <c r="D26" s="42">
        <v>1</v>
      </c>
      <c r="E26" s="73"/>
      <c r="F26" s="62"/>
      <c r="G26" s="65"/>
    </row>
    <row r="27" spans="1:11" ht="13.5" thickBot="1" x14ac:dyDescent="0.25">
      <c r="A27" s="5"/>
      <c r="B27" s="8"/>
      <c r="C27" s="6"/>
      <c r="D27" s="6"/>
      <c r="E27" s="61"/>
      <c r="F27" s="64"/>
      <c r="G27" s="63"/>
    </row>
    <row r="28" spans="1:11" ht="15" customHeight="1" thickBot="1" x14ac:dyDescent="0.25">
      <c r="A28" s="110" t="str">
        <f>B5</f>
        <v>PLATRERIE</v>
      </c>
      <c r="B28" s="111"/>
      <c r="C28" s="111"/>
      <c r="D28" s="111"/>
      <c r="E28" s="111"/>
      <c r="F28" s="112"/>
      <c r="G28" s="72"/>
    </row>
    <row r="29" spans="1:11" ht="15" customHeight="1" x14ac:dyDescent="0.2">
      <c r="A29" s="36">
        <v>2.2000000000000002</v>
      </c>
      <c r="B29" s="37" t="s">
        <v>21</v>
      </c>
      <c r="C29" s="38"/>
      <c r="D29" s="38"/>
      <c r="E29" s="67"/>
      <c r="F29" s="68"/>
      <c r="G29" s="69" t="s">
        <v>5</v>
      </c>
      <c r="I29" s="17"/>
      <c r="J29" s="18"/>
      <c r="K29" s="16"/>
    </row>
    <row r="30" spans="1:11" ht="15" customHeight="1" x14ac:dyDescent="0.2">
      <c r="A30" s="5" t="s">
        <v>49</v>
      </c>
      <c r="B30" s="21" t="s">
        <v>22</v>
      </c>
      <c r="C30" s="6" t="s">
        <v>26</v>
      </c>
      <c r="D30" s="6">
        <f>D6+D8+2*(D10+D14+D20+D25)-D32</f>
        <v>2012</v>
      </c>
      <c r="E30" s="61"/>
      <c r="F30" s="62"/>
      <c r="G30" s="65"/>
    </row>
    <row r="31" spans="1:11" ht="5.25" customHeight="1" x14ac:dyDescent="0.2">
      <c r="A31" s="5"/>
      <c r="B31" s="8"/>
      <c r="C31" s="6"/>
      <c r="D31" s="6"/>
      <c r="E31" s="61"/>
      <c r="F31" s="64"/>
      <c r="G31" s="63"/>
    </row>
    <row r="32" spans="1:11" ht="15" customHeight="1" x14ac:dyDescent="0.2">
      <c r="A32" s="5" t="s">
        <v>50</v>
      </c>
      <c r="B32" s="32" t="s">
        <v>23</v>
      </c>
      <c r="C32" s="6" t="s">
        <v>26</v>
      </c>
      <c r="D32" s="6">
        <v>156</v>
      </c>
      <c r="E32" s="61"/>
      <c r="F32" s="62"/>
      <c r="G32" s="65"/>
    </row>
    <row r="33" spans="1:11" ht="5.25" customHeight="1" x14ac:dyDescent="0.2">
      <c r="A33" s="5"/>
      <c r="B33" s="8"/>
      <c r="C33" s="6"/>
      <c r="D33" s="6"/>
      <c r="E33" s="61"/>
      <c r="F33" s="64"/>
      <c r="G33" s="63"/>
    </row>
    <row r="34" spans="1:11" ht="15" customHeight="1" x14ac:dyDescent="0.2">
      <c r="A34" s="5" t="s">
        <v>51</v>
      </c>
      <c r="B34" s="32" t="s">
        <v>24</v>
      </c>
      <c r="C34" s="6" t="s">
        <v>26</v>
      </c>
      <c r="D34" s="6">
        <v>0</v>
      </c>
      <c r="E34" s="61"/>
      <c r="F34" s="62"/>
      <c r="G34" s="65"/>
    </row>
    <row r="35" spans="1:11" ht="15" customHeight="1" x14ac:dyDescent="0.2">
      <c r="A35" s="5" t="s">
        <v>69</v>
      </c>
      <c r="B35" s="32" t="s">
        <v>70</v>
      </c>
      <c r="C35" s="6" t="s">
        <v>61</v>
      </c>
      <c r="D35" s="6">
        <v>66</v>
      </c>
      <c r="E35" s="61"/>
      <c r="F35" s="62"/>
      <c r="G35" s="65"/>
    </row>
    <row r="36" spans="1:11" ht="13.5" thickBot="1" x14ac:dyDescent="0.25">
      <c r="A36" s="5"/>
      <c r="B36" s="8"/>
      <c r="C36" s="6"/>
      <c r="D36" s="6"/>
      <c r="E36" s="61"/>
      <c r="F36" s="64"/>
      <c r="G36" s="63"/>
    </row>
    <row r="37" spans="1:11" ht="15" customHeight="1" thickBot="1" x14ac:dyDescent="0.25">
      <c r="A37" s="110" t="str">
        <f>B29</f>
        <v>PEINTURE</v>
      </c>
      <c r="B37" s="111"/>
      <c r="C37" s="111"/>
      <c r="D37" s="111"/>
      <c r="E37" s="111"/>
      <c r="F37" s="112"/>
      <c r="G37" s="72"/>
    </row>
    <row r="38" spans="1:11" ht="15" customHeight="1" x14ac:dyDescent="0.2">
      <c r="A38" s="36">
        <v>2.2999999999999998</v>
      </c>
      <c r="B38" s="37" t="s">
        <v>25</v>
      </c>
      <c r="C38" s="38"/>
      <c r="D38" s="38"/>
      <c r="E38" s="38"/>
      <c r="F38" s="39"/>
      <c r="G38" s="69" t="s">
        <v>5</v>
      </c>
      <c r="I38" s="17"/>
      <c r="J38" s="18"/>
      <c r="K38" s="16"/>
    </row>
    <row r="39" spans="1:11" ht="15" customHeight="1" x14ac:dyDescent="0.2">
      <c r="A39" s="5"/>
      <c r="B39" s="21" t="s">
        <v>52</v>
      </c>
      <c r="C39" s="6" t="s">
        <v>7</v>
      </c>
      <c r="D39" s="6">
        <v>1</v>
      </c>
      <c r="E39" s="6"/>
      <c r="F39" s="7"/>
      <c r="G39" s="65"/>
    </row>
    <row r="40" spans="1:11" ht="13.5" thickBot="1" x14ac:dyDescent="0.25">
      <c r="A40" s="5"/>
      <c r="B40" s="8"/>
      <c r="C40" s="6"/>
      <c r="D40" s="6"/>
      <c r="E40" s="6"/>
      <c r="F40" s="19"/>
      <c r="G40" s="63"/>
    </row>
    <row r="41" spans="1:11" ht="15" customHeight="1" thickBot="1" x14ac:dyDescent="0.25">
      <c r="A41" s="110" t="str">
        <f>B38</f>
        <v>NETTOYAGE FINAL</v>
      </c>
      <c r="B41" s="111"/>
      <c r="C41" s="111"/>
      <c r="D41" s="111"/>
      <c r="E41" s="111"/>
      <c r="F41" s="112"/>
      <c r="G41" s="72"/>
    </row>
    <row r="42" spans="1:11" ht="13.5" thickBot="1" x14ac:dyDescent="0.25">
      <c r="A42" s="107"/>
      <c r="B42" s="108"/>
      <c r="C42" s="108"/>
      <c r="D42" s="108"/>
      <c r="E42" s="108"/>
      <c r="F42" s="108"/>
      <c r="G42" s="109"/>
    </row>
    <row r="43" spans="1:11" s="10" customFormat="1" ht="12.75" customHeight="1" thickBot="1" x14ac:dyDescent="0.25">
      <c r="A43" s="22"/>
      <c r="B43" s="76" t="s">
        <v>9</v>
      </c>
      <c r="C43" s="76"/>
      <c r="D43" s="76"/>
      <c r="E43" s="76"/>
      <c r="F43" s="77"/>
      <c r="G43" s="71"/>
    </row>
  </sheetData>
  <sheetProtection algorithmName="SHA-512" hashValue="ftxyuWEy59u8w4m8ixw9rdCPa3swGYQLiX/TxXa5sCRUEWvF/cxs3MT5/akVdJYHkfSsBEHY4EYOLaNdMJQ1ig==" saltValue="n5jEQXLI+izxz72oDQAoBg==" spinCount="100000" sheet="1" objects="1" scenarios="1" selectLockedCells="1"/>
  <mergeCells count="8">
    <mergeCell ref="B43:F43"/>
    <mergeCell ref="A28:F28"/>
    <mergeCell ref="A37:F37"/>
    <mergeCell ref="A1:A2"/>
    <mergeCell ref="B1:F2"/>
    <mergeCell ref="A3:G3"/>
    <mergeCell ref="A41:F41"/>
    <mergeCell ref="A42:G4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portrait" r:id="rId1"/>
  <headerFooter alignWithMargins="0">
    <oddFooter xml:space="preserve">&amp;L&amp;F
&amp;C
&amp;R
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CBA0E-52CD-4961-9A62-8B35A11C0AA4}">
  <sheetPr>
    <pageSetUpPr fitToPage="1"/>
  </sheetPr>
  <dimension ref="A1:K42"/>
  <sheetViews>
    <sheetView showGridLines="0" view="pageBreakPreview" topLeftCell="A19" zoomScaleNormal="100" zoomScaleSheetLayoutView="100" workbookViewId="0">
      <selection activeCell="E29" sqref="E29"/>
    </sheetView>
  </sheetViews>
  <sheetFormatPr baseColWidth="10" defaultColWidth="11.42578125" defaultRowHeight="12.75" x14ac:dyDescent="0.2"/>
  <cols>
    <col min="1" max="1" width="13.5703125" style="26" customWidth="1"/>
    <col min="2" max="2" width="59.7109375" style="26" bestFit="1" customWidth="1"/>
    <col min="3" max="3" width="6.7109375" style="13" customWidth="1"/>
    <col min="4" max="4" width="9.7109375" style="13" bestFit="1" customWidth="1"/>
    <col min="5" max="5" width="9.7109375" style="13" customWidth="1"/>
    <col min="6" max="6" width="13" style="29" customWidth="1"/>
    <col min="7" max="7" width="15.5703125" style="30" customWidth="1"/>
    <col min="8" max="8" width="11.7109375" style="13" customWidth="1"/>
    <col min="9" max="9" width="16" style="13" customWidth="1"/>
    <col min="10" max="10" width="4" style="13" customWidth="1"/>
    <col min="11" max="11" width="11.42578125" style="13" customWidth="1"/>
    <col min="12" max="16384" width="11.42578125" style="13"/>
  </cols>
  <sheetData>
    <row r="1" spans="1:11" s="9" customFormat="1" ht="15" customHeight="1" thickBot="1" x14ac:dyDescent="0.25">
      <c r="A1" s="78"/>
      <c r="B1" s="80" t="s">
        <v>8</v>
      </c>
      <c r="C1" s="81"/>
      <c r="D1" s="81"/>
      <c r="E1" s="81"/>
      <c r="F1" s="82"/>
      <c r="G1" s="12" t="s">
        <v>84</v>
      </c>
      <c r="I1" s="13"/>
      <c r="J1" s="13"/>
    </row>
    <row r="2" spans="1:11" ht="15.75" customHeight="1" thickBot="1" x14ac:dyDescent="0.25">
      <c r="A2" s="79"/>
      <c r="B2" s="83"/>
      <c r="C2" s="84"/>
      <c r="D2" s="84"/>
      <c r="E2" s="84"/>
      <c r="F2" s="85"/>
      <c r="G2" s="14" t="s">
        <v>106</v>
      </c>
      <c r="J2" s="15"/>
      <c r="K2" s="16"/>
    </row>
    <row r="3" spans="1:11" ht="26.25" customHeight="1" thickBot="1" x14ac:dyDescent="0.25">
      <c r="A3" s="86" t="s">
        <v>113</v>
      </c>
      <c r="B3" s="87"/>
      <c r="C3" s="87"/>
      <c r="D3" s="87"/>
      <c r="E3" s="87"/>
      <c r="F3" s="87"/>
      <c r="G3" s="88"/>
      <c r="J3" s="15"/>
      <c r="K3" s="16"/>
    </row>
    <row r="4" spans="1:11" s="10" customFormat="1" ht="30" customHeight="1" thickBot="1" x14ac:dyDescent="0.25">
      <c r="A4" s="1" t="s">
        <v>0</v>
      </c>
      <c r="B4" s="2" t="s">
        <v>1</v>
      </c>
      <c r="C4" s="2" t="s">
        <v>2</v>
      </c>
      <c r="D4" s="2" t="s">
        <v>109</v>
      </c>
      <c r="E4" s="2" t="s">
        <v>110</v>
      </c>
      <c r="F4" s="3" t="s">
        <v>3</v>
      </c>
      <c r="G4" s="4" t="s">
        <v>4</v>
      </c>
      <c r="I4" s="17"/>
      <c r="J4" s="17"/>
      <c r="K4" s="16"/>
    </row>
    <row r="5" spans="1:11" ht="15" customHeight="1" x14ac:dyDescent="0.2">
      <c r="A5" s="36">
        <v>2.1</v>
      </c>
      <c r="B5" s="37" t="s">
        <v>79</v>
      </c>
      <c r="C5" s="38"/>
      <c r="D5" s="38"/>
      <c r="E5" s="67"/>
      <c r="F5" s="68"/>
      <c r="G5" s="69" t="s">
        <v>5</v>
      </c>
      <c r="I5" s="17"/>
      <c r="J5" s="18"/>
      <c r="K5" s="16"/>
    </row>
    <row r="6" spans="1:11" ht="15" customHeight="1" x14ac:dyDescent="0.2">
      <c r="A6" s="5" t="s">
        <v>41</v>
      </c>
      <c r="B6" s="21" t="s">
        <v>15</v>
      </c>
      <c r="C6" s="6" t="s">
        <v>26</v>
      </c>
      <c r="D6" s="6">
        <v>316</v>
      </c>
      <c r="E6" s="61"/>
      <c r="F6" s="62"/>
      <c r="G6" s="65"/>
    </row>
    <row r="7" spans="1:11" ht="5.25" customHeight="1" x14ac:dyDescent="0.2">
      <c r="A7" s="5"/>
      <c r="B7" s="8"/>
      <c r="C7" s="6"/>
      <c r="D7" s="6"/>
      <c r="E7" s="61"/>
      <c r="F7" s="64"/>
      <c r="G7" s="63"/>
    </row>
    <row r="8" spans="1:11" ht="15" customHeight="1" x14ac:dyDescent="0.2">
      <c r="A8" s="5" t="s">
        <v>42</v>
      </c>
      <c r="B8" s="32" t="s">
        <v>16</v>
      </c>
      <c r="C8" s="6" t="s">
        <v>26</v>
      </c>
      <c r="D8" s="6">
        <v>230</v>
      </c>
      <c r="E8" s="61"/>
      <c r="F8" s="62"/>
      <c r="G8" s="65"/>
      <c r="H8" s="47"/>
    </row>
    <row r="9" spans="1:11" ht="5.25" customHeight="1" x14ac:dyDescent="0.2">
      <c r="A9" s="5"/>
      <c r="B9" s="8"/>
      <c r="C9" s="6"/>
      <c r="D9" s="6"/>
      <c r="E9" s="61"/>
      <c r="F9" s="64"/>
      <c r="G9" s="63"/>
    </row>
    <row r="10" spans="1:11" ht="15" customHeight="1" x14ac:dyDescent="0.2">
      <c r="A10" s="5" t="s">
        <v>43</v>
      </c>
      <c r="B10" s="32" t="s">
        <v>17</v>
      </c>
      <c r="C10" s="6" t="s">
        <v>26</v>
      </c>
      <c r="D10" s="6">
        <v>204</v>
      </c>
      <c r="E10" s="61"/>
      <c r="F10" s="62"/>
      <c r="G10" s="65"/>
    </row>
    <row r="11" spans="1:11" ht="5.25" customHeight="1" x14ac:dyDescent="0.2">
      <c r="A11" s="5"/>
      <c r="B11" s="8"/>
      <c r="C11" s="6"/>
      <c r="D11" s="6"/>
      <c r="E11" s="61"/>
      <c r="F11" s="64"/>
      <c r="G11" s="63"/>
    </row>
    <row r="12" spans="1:11" ht="15" customHeight="1" x14ac:dyDescent="0.2">
      <c r="A12" s="5" t="s">
        <v>44</v>
      </c>
      <c r="B12" s="32" t="s">
        <v>18</v>
      </c>
      <c r="C12" s="6" t="s">
        <v>26</v>
      </c>
      <c r="D12" s="6">
        <v>241</v>
      </c>
      <c r="E12" s="61"/>
      <c r="F12" s="62"/>
      <c r="G12" s="65"/>
    </row>
    <row r="13" spans="1:11" ht="5.25" customHeight="1" x14ac:dyDescent="0.2">
      <c r="A13" s="5"/>
      <c r="B13" s="8"/>
      <c r="C13" s="6"/>
      <c r="D13" s="6"/>
      <c r="E13" s="61"/>
      <c r="F13" s="64"/>
      <c r="G13" s="63"/>
    </row>
    <row r="14" spans="1:11" ht="15" customHeight="1" x14ac:dyDescent="0.2">
      <c r="A14" s="5" t="s">
        <v>45</v>
      </c>
      <c r="B14" s="32" t="s">
        <v>80</v>
      </c>
      <c r="C14" s="6" t="s">
        <v>26</v>
      </c>
      <c r="D14" s="6">
        <v>165</v>
      </c>
      <c r="E14" s="61"/>
      <c r="F14" s="62"/>
      <c r="G14" s="65"/>
    </row>
    <row r="15" spans="1:11" ht="5.25" customHeight="1" x14ac:dyDescent="0.2">
      <c r="A15" s="5"/>
      <c r="B15" s="8"/>
      <c r="C15" s="6"/>
      <c r="D15" s="6"/>
      <c r="E15" s="61"/>
      <c r="F15" s="64"/>
      <c r="G15" s="63"/>
    </row>
    <row r="16" spans="1:11" ht="15" customHeight="1" x14ac:dyDescent="0.2">
      <c r="A16" s="5" t="s">
        <v>46</v>
      </c>
      <c r="B16" s="32" t="s">
        <v>53</v>
      </c>
      <c r="C16" s="6" t="s">
        <v>6</v>
      </c>
      <c r="D16" s="6">
        <v>0</v>
      </c>
      <c r="E16" s="61"/>
      <c r="F16" s="62"/>
      <c r="G16" s="65"/>
    </row>
    <row r="17" spans="1:11" ht="5.25" customHeight="1" x14ac:dyDescent="0.2">
      <c r="A17" s="5"/>
      <c r="B17" s="8"/>
      <c r="C17" s="6"/>
      <c r="D17" s="6"/>
      <c r="E17" s="61"/>
      <c r="F17" s="64"/>
      <c r="G17" s="63"/>
    </row>
    <row r="18" spans="1:11" ht="15" customHeight="1" x14ac:dyDescent="0.2">
      <c r="A18" s="5" t="s">
        <v>47</v>
      </c>
      <c r="B18" s="32" t="s">
        <v>19</v>
      </c>
      <c r="C18" s="6"/>
      <c r="D18" s="6"/>
      <c r="E18" s="61"/>
      <c r="F18" s="62"/>
      <c r="G18" s="65"/>
    </row>
    <row r="19" spans="1:11" s="33" customFormat="1" ht="15" customHeight="1" x14ac:dyDescent="0.2">
      <c r="A19" s="48" t="s">
        <v>54</v>
      </c>
      <c r="B19" s="8" t="s">
        <v>34</v>
      </c>
      <c r="C19" s="6" t="s">
        <v>26</v>
      </c>
      <c r="D19" s="6">
        <v>182</v>
      </c>
      <c r="E19" s="61"/>
      <c r="F19" s="62"/>
      <c r="G19" s="65"/>
    </row>
    <row r="20" spans="1:11" s="33" customFormat="1" ht="15" customHeight="1" x14ac:dyDescent="0.2">
      <c r="A20" s="48" t="s">
        <v>55</v>
      </c>
      <c r="B20" s="8" t="s">
        <v>71</v>
      </c>
      <c r="C20" s="6" t="s">
        <v>26</v>
      </c>
      <c r="D20" s="6">
        <v>50</v>
      </c>
      <c r="E20" s="61"/>
      <c r="F20" s="62"/>
      <c r="G20" s="65"/>
    </row>
    <row r="21" spans="1:11" s="33" customFormat="1" ht="15" customHeight="1" x14ac:dyDescent="0.2">
      <c r="A21" s="48" t="s">
        <v>56</v>
      </c>
      <c r="B21" s="8" t="s">
        <v>72</v>
      </c>
      <c r="C21" s="6" t="s">
        <v>26</v>
      </c>
      <c r="D21" s="6">
        <v>105</v>
      </c>
      <c r="E21" s="61"/>
      <c r="F21" s="62"/>
      <c r="G21" s="65"/>
    </row>
    <row r="22" spans="1:11" s="33" customFormat="1" ht="15" customHeight="1" x14ac:dyDescent="0.2">
      <c r="A22" s="48" t="s">
        <v>57</v>
      </c>
      <c r="B22" s="8" t="s">
        <v>73</v>
      </c>
      <c r="C22" s="6" t="s">
        <v>26</v>
      </c>
      <c r="D22" s="6">
        <v>0</v>
      </c>
      <c r="E22" s="61"/>
      <c r="F22" s="62"/>
      <c r="G22" s="65"/>
    </row>
    <row r="23" spans="1:11" x14ac:dyDescent="0.2">
      <c r="A23" s="48" t="s">
        <v>74</v>
      </c>
      <c r="B23" s="8" t="s">
        <v>75</v>
      </c>
      <c r="C23" s="6" t="s">
        <v>26</v>
      </c>
      <c r="D23" s="6">
        <v>380</v>
      </c>
      <c r="E23" s="61"/>
      <c r="F23" s="64"/>
      <c r="G23" s="65"/>
    </row>
    <row r="24" spans="1:11" x14ac:dyDescent="0.2">
      <c r="A24" s="48" t="s">
        <v>89</v>
      </c>
      <c r="B24" s="8" t="s">
        <v>90</v>
      </c>
      <c r="C24" s="6" t="s">
        <v>61</v>
      </c>
      <c r="D24" s="6">
        <v>0</v>
      </c>
      <c r="E24" s="61"/>
      <c r="F24" s="64"/>
      <c r="G24" s="65"/>
    </row>
    <row r="25" spans="1:11" x14ac:dyDescent="0.2">
      <c r="A25" s="5" t="s">
        <v>48</v>
      </c>
      <c r="B25" s="32" t="s">
        <v>20</v>
      </c>
      <c r="C25" s="6" t="s">
        <v>26</v>
      </c>
      <c r="D25" s="6">
        <v>380</v>
      </c>
      <c r="E25" s="61"/>
      <c r="F25" s="62"/>
      <c r="G25" s="65"/>
    </row>
    <row r="26" spans="1:11" ht="13.5" thickBot="1" x14ac:dyDescent="0.25">
      <c r="A26" s="5"/>
      <c r="B26" s="8"/>
      <c r="C26" s="6"/>
      <c r="D26" s="6"/>
      <c r="E26" s="61"/>
      <c r="F26" s="64"/>
      <c r="G26" s="63"/>
    </row>
    <row r="27" spans="1:11" ht="15" customHeight="1" thickBot="1" x14ac:dyDescent="0.25">
      <c r="A27" s="110" t="str">
        <f>B5</f>
        <v>PLATRERIE</v>
      </c>
      <c r="B27" s="111"/>
      <c r="C27" s="111"/>
      <c r="D27" s="111"/>
      <c r="E27" s="111"/>
      <c r="F27" s="112"/>
      <c r="G27" s="72"/>
    </row>
    <row r="28" spans="1:11" ht="15" customHeight="1" x14ac:dyDescent="0.2">
      <c r="A28" s="36">
        <v>2.2000000000000002</v>
      </c>
      <c r="B28" s="37" t="s">
        <v>21</v>
      </c>
      <c r="C28" s="38"/>
      <c r="D28" s="38"/>
      <c r="E28" s="67"/>
      <c r="F28" s="68"/>
      <c r="G28" s="69" t="s">
        <v>5</v>
      </c>
      <c r="I28" s="17"/>
      <c r="J28" s="18"/>
      <c r="K28" s="16"/>
    </row>
    <row r="29" spans="1:11" ht="15" customHeight="1" x14ac:dyDescent="0.2">
      <c r="A29" s="5" t="s">
        <v>49</v>
      </c>
      <c r="B29" s="21" t="s">
        <v>22</v>
      </c>
      <c r="C29" s="6" t="s">
        <v>26</v>
      </c>
      <c r="D29" s="6">
        <f>D6+D8+2*(D10+D14+D20+D25)-D31</f>
        <v>1828</v>
      </c>
      <c r="E29" s="61"/>
      <c r="F29" s="62"/>
      <c r="G29" s="65"/>
    </row>
    <row r="30" spans="1:11" ht="5.25" customHeight="1" x14ac:dyDescent="0.2">
      <c r="A30" s="5"/>
      <c r="B30" s="8"/>
      <c r="C30" s="6"/>
      <c r="D30" s="6"/>
      <c r="E30" s="61"/>
      <c r="F30" s="64"/>
      <c r="G30" s="63"/>
    </row>
    <row r="31" spans="1:11" ht="15" customHeight="1" x14ac:dyDescent="0.2">
      <c r="A31" s="5" t="s">
        <v>50</v>
      </c>
      <c r="B31" s="32" t="s">
        <v>23</v>
      </c>
      <c r="C31" s="6" t="s">
        <v>26</v>
      </c>
      <c r="D31" s="6">
        <v>316</v>
      </c>
      <c r="E31" s="61"/>
      <c r="F31" s="62"/>
      <c r="G31" s="65"/>
    </row>
    <row r="32" spans="1:11" ht="5.25" customHeight="1" x14ac:dyDescent="0.2">
      <c r="A32" s="5"/>
      <c r="B32" s="8"/>
      <c r="C32" s="6"/>
      <c r="D32" s="6"/>
      <c r="E32" s="61"/>
      <c r="F32" s="64"/>
      <c r="G32" s="63"/>
    </row>
    <row r="33" spans="1:11" ht="15" customHeight="1" x14ac:dyDescent="0.2">
      <c r="A33" s="5" t="s">
        <v>51</v>
      </c>
      <c r="B33" s="32" t="s">
        <v>24</v>
      </c>
      <c r="C33" s="6" t="s">
        <v>26</v>
      </c>
      <c r="D33" s="6">
        <v>0</v>
      </c>
      <c r="E33" s="61"/>
      <c r="F33" s="62"/>
      <c r="G33" s="65"/>
    </row>
    <row r="34" spans="1:11" ht="15" customHeight="1" x14ac:dyDescent="0.2">
      <c r="A34" s="5" t="s">
        <v>69</v>
      </c>
      <c r="B34" s="32" t="s">
        <v>70</v>
      </c>
      <c r="C34" s="6" t="s">
        <v>61</v>
      </c>
      <c r="D34" s="6">
        <v>71</v>
      </c>
      <c r="E34" s="61"/>
      <c r="F34" s="62"/>
      <c r="G34" s="65"/>
    </row>
    <row r="35" spans="1:11" ht="13.5" thickBot="1" x14ac:dyDescent="0.25">
      <c r="A35" s="5"/>
      <c r="B35" s="8"/>
      <c r="C35" s="6"/>
      <c r="D35" s="6"/>
      <c r="E35" s="61"/>
      <c r="F35" s="64"/>
      <c r="G35" s="63"/>
    </row>
    <row r="36" spans="1:11" ht="15" customHeight="1" thickBot="1" x14ac:dyDescent="0.25">
      <c r="A36" s="110" t="str">
        <f>B28</f>
        <v>PEINTURE</v>
      </c>
      <c r="B36" s="111"/>
      <c r="C36" s="111"/>
      <c r="D36" s="111"/>
      <c r="E36" s="111"/>
      <c r="F36" s="112"/>
      <c r="G36" s="72"/>
    </row>
    <row r="37" spans="1:11" ht="15" customHeight="1" x14ac:dyDescent="0.2">
      <c r="A37" s="36">
        <v>2.2999999999999998</v>
      </c>
      <c r="B37" s="37" t="s">
        <v>25</v>
      </c>
      <c r="C37" s="38"/>
      <c r="D37" s="38"/>
      <c r="E37" s="38"/>
      <c r="F37" s="39"/>
      <c r="G37" s="69" t="s">
        <v>5</v>
      </c>
      <c r="I37" s="17"/>
      <c r="J37" s="18"/>
      <c r="K37" s="16"/>
    </row>
    <row r="38" spans="1:11" ht="15" customHeight="1" x14ac:dyDescent="0.2">
      <c r="A38" s="5"/>
      <c r="B38" s="21" t="s">
        <v>52</v>
      </c>
      <c r="C38" s="6" t="s">
        <v>7</v>
      </c>
      <c r="D38" s="6">
        <v>1</v>
      </c>
      <c r="E38" s="6"/>
      <c r="F38" s="7"/>
      <c r="G38" s="65"/>
    </row>
    <row r="39" spans="1:11" ht="5.25" customHeight="1" thickBot="1" x14ac:dyDescent="0.25">
      <c r="A39" s="5"/>
      <c r="B39" s="8"/>
      <c r="C39" s="6"/>
      <c r="D39" s="6"/>
      <c r="E39" s="6"/>
      <c r="F39" s="19"/>
      <c r="G39" s="63"/>
    </row>
    <row r="40" spans="1:11" ht="15" customHeight="1" thickBot="1" x14ac:dyDescent="0.25">
      <c r="A40" s="110" t="str">
        <f>B37</f>
        <v>NETTOYAGE FINAL</v>
      </c>
      <c r="B40" s="111"/>
      <c r="C40" s="111"/>
      <c r="D40" s="111"/>
      <c r="E40" s="111"/>
      <c r="F40" s="112"/>
      <c r="G40" s="72"/>
    </row>
    <row r="41" spans="1:11" ht="13.5" thickBot="1" x14ac:dyDescent="0.25">
      <c r="A41" s="107"/>
      <c r="B41" s="108"/>
      <c r="C41" s="108"/>
      <c r="D41" s="108"/>
      <c r="E41" s="108"/>
      <c r="F41" s="108"/>
      <c r="G41" s="109"/>
    </row>
    <row r="42" spans="1:11" s="10" customFormat="1" ht="12.75" customHeight="1" thickBot="1" x14ac:dyDescent="0.25">
      <c r="A42" s="22"/>
      <c r="B42" s="76" t="s">
        <v>13</v>
      </c>
      <c r="C42" s="76"/>
      <c r="D42" s="76"/>
      <c r="E42" s="76"/>
      <c r="F42" s="77"/>
      <c r="G42" s="71"/>
    </row>
  </sheetData>
  <sheetProtection algorithmName="SHA-512" hashValue="A6jxw3ESAJ/jeFaaP6N0fO+NYYc1XonQfWvsAs+2wd0HYFX2XHYFhmT/9ZbPLDoeEJEcRm0MuyLeOS0ZOFTHrQ==" saltValue="hgJXOhHvQkHoC7pLC+P14g==" spinCount="100000" sheet="1" objects="1" scenarios="1" selectLockedCells="1"/>
  <mergeCells count="8">
    <mergeCell ref="B42:F42"/>
    <mergeCell ref="A36:F36"/>
    <mergeCell ref="A40:F40"/>
    <mergeCell ref="A1:A2"/>
    <mergeCell ref="B1:F2"/>
    <mergeCell ref="A3:G3"/>
    <mergeCell ref="A27:F27"/>
    <mergeCell ref="A41:G4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portrait" r:id="rId1"/>
  <headerFooter alignWithMargins="0">
    <oddFooter xml:space="preserve">&amp;L&amp;F
&amp;C
&amp;R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3827F-B188-43DE-9A4C-CA242A73B851}">
  <sheetPr>
    <pageSetUpPr fitToPage="1"/>
  </sheetPr>
  <dimension ref="A1:K42"/>
  <sheetViews>
    <sheetView showGridLines="0" view="pageBreakPreview" topLeftCell="A10" zoomScaleNormal="100" zoomScaleSheetLayoutView="100" workbookViewId="0">
      <selection activeCell="E19" sqref="E19"/>
    </sheetView>
  </sheetViews>
  <sheetFormatPr baseColWidth="10" defaultColWidth="11.42578125" defaultRowHeight="12.75" x14ac:dyDescent="0.2"/>
  <cols>
    <col min="1" max="1" width="13.5703125" style="26" customWidth="1"/>
    <col min="2" max="2" width="59.7109375" style="26" bestFit="1" customWidth="1"/>
    <col min="3" max="3" width="6.7109375" style="13" customWidth="1"/>
    <col min="4" max="4" width="9.7109375" style="13" bestFit="1" customWidth="1"/>
    <col min="5" max="5" width="9.7109375" style="13" customWidth="1"/>
    <col min="6" max="6" width="13" style="29" customWidth="1"/>
    <col min="7" max="7" width="15.5703125" style="30" customWidth="1"/>
    <col min="8" max="8" width="11.7109375" style="13" customWidth="1"/>
    <col min="9" max="9" width="21.28515625" style="13" customWidth="1"/>
    <col min="10" max="10" width="4" style="13" customWidth="1"/>
    <col min="11" max="11" width="11.42578125" style="13" customWidth="1"/>
    <col min="12" max="16384" width="11.42578125" style="13"/>
  </cols>
  <sheetData>
    <row r="1" spans="1:11" s="9" customFormat="1" ht="15" customHeight="1" thickBot="1" x14ac:dyDescent="0.25">
      <c r="A1" s="78"/>
      <c r="B1" s="80" t="s">
        <v>8</v>
      </c>
      <c r="C1" s="81"/>
      <c r="D1" s="81"/>
      <c r="E1" s="81"/>
      <c r="F1" s="82"/>
      <c r="G1" s="12" t="s">
        <v>84</v>
      </c>
      <c r="I1" s="13"/>
      <c r="J1" s="13"/>
    </row>
    <row r="2" spans="1:11" ht="15.75" customHeight="1" thickBot="1" x14ac:dyDescent="0.25">
      <c r="A2" s="79"/>
      <c r="B2" s="83"/>
      <c r="C2" s="84"/>
      <c r="D2" s="84"/>
      <c r="E2" s="84"/>
      <c r="F2" s="85"/>
      <c r="G2" s="14" t="s">
        <v>106</v>
      </c>
      <c r="J2" s="15"/>
      <c r="K2" s="16"/>
    </row>
    <row r="3" spans="1:11" ht="26.25" customHeight="1" thickBot="1" x14ac:dyDescent="0.25">
      <c r="A3" s="86" t="s">
        <v>114</v>
      </c>
      <c r="B3" s="87"/>
      <c r="C3" s="87"/>
      <c r="D3" s="87"/>
      <c r="E3" s="87"/>
      <c r="F3" s="87"/>
      <c r="G3" s="88"/>
      <c r="J3" s="15"/>
      <c r="K3" s="16"/>
    </row>
    <row r="4" spans="1:11" s="10" customFormat="1" ht="30" customHeight="1" thickBot="1" x14ac:dyDescent="0.25">
      <c r="A4" s="1" t="s">
        <v>0</v>
      </c>
      <c r="B4" s="2" t="s">
        <v>1</v>
      </c>
      <c r="C4" s="2" t="s">
        <v>2</v>
      </c>
      <c r="D4" s="2" t="s">
        <v>109</v>
      </c>
      <c r="E4" s="2" t="s">
        <v>110</v>
      </c>
      <c r="F4" s="3" t="s">
        <v>3</v>
      </c>
      <c r="G4" s="4" t="s">
        <v>4</v>
      </c>
      <c r="I4" s="17"/>
      <c r="J4" s="17"/>
      <c r="K4" s="16"/>
    </row>
    <row r="5" spans="1:11" ht="15" customHeight="1" x14ac:dyDescent="0.2">
      <c r="A5" s="36">
        <v>2.1</v>
      </c>
      <c r="B5" s="37" t="s">
        <v>14</v>
      </c>
      <c r="C5" s="38"/>
      <c r="D5" s="38"/>
      <c r="E5" s="67"/>
      <c r="F5" s="68"/>
      <c r="G5" s="69" t="s">
        <v>5</v>
      </c>
      <c r="I5" s="17"/>
      <c r="J5" s="18"/>
      <c r="K5" s="16"/>
    </row>
    <row r="6" spans="1:11" ht="15" customHeight="1" x14ac:dyDescent="0.2">
      <c r="A6" s="5" t="s">
        <v>41</v>
      </c>
      <c r="B6" s="21" t="s">
        <v>15</v>
      </c>
      <c r="C6" s="6" t="s">
        <v>26</v>
      </c>
      <c r="D6" s="6">
        <v>676</v>
      </c>
      <c r="E6" s="61"/>
      <c r="F6" s="62"/>
      <c r="G6" s="65"/>
    </row>
    <row r="7" spans="1:11" ht="5.25" customHeight="1" x14ac:dyDescent="0.2">
      <c r="A7" s="5"/>
      <c r="B7" s="8"/>
      <c r="C7" s="6"/>
      <c r="D7" s="6"/>
      <c r="E7" s="61"/>
      <c r="F7" s="64"/>
      <c r="G7" s="63"/>
    </row>
    <row r="8" spans="1:11" ht="15" customHeight="1" x14ac:dyDescent="0.2">
      <c r="A8" s="5" t="s">
        <v>42</v>
      </c>
      <c r="B8" s="32" t="s">
        <v>16</v>
      </c>
      <c r="C8" s="6" t="s">
        <v>26</v>
      </c>
      <c r="D8" s="6">
        <v>305</v>
      </c>
      <c r="E8" s="61"/>
      <c r="F8" s="62"/>
      <c r="G8" s="65"/>
    </row>
    <row r="9" spans="1:11" ht="5.25" customHeight="1" x14ac:dyDescent="0.2">
      <c r="A9" s="5"/>
      <c r="B9" s="8"/>
      <c r="C9" s="6"/>
      <c r="D9" s="6"/>
      <c r="E9" s="61"/>
      <c r="F9" s="64"/>
      <c r="G9" s="63"/>
    </row>
    <row r="10" spans="1:11" ht="15" customHeight="1" x14ac:dyDescent="0.2">
      <c r="A10" s="5" t="s">
        <v>43</v>
      </c>
      <c r="B10" s="32" t="s">
        <v>17</v>
      </c>
      <c r="C10" s="6" t="s">
        <v>26</v>
      </c>
      <c r="D10" s="6">
        <v>33</v>
      </c>
      <c r="E10" s="61"/>
      <c r="F10" s="62"/>
      <c r="G10" s="65"/>
    </row>
    <row r="11" spans="1:11" ht="5.25" customHeight="1" x14ac:dyDescent="0.2">
      <c r="A11" s="5"/>
      <c r="B11" s="8"/>
      <c r="C11" s="6"/>
      <c r="D11" s="6"/>
      <c r="E11" s="61"/>
      <c r="F11" s="64"/>
      <c r="G11" s="63"/>
    </row>
    <row r="12" spans="1:11" ht="15" customHeight="1" x14ac:dyDescent="0.2">
      <c r="A12" s="5" t="s">
        <v>44</v>
      </c>
      <c r="B12" s="32" t="s">
        <v>85</v>
      </c>
      <c r="C12" s="6" t="s">
        <v>26</v>
      </c>
      <c r="D12" s="6">
        <v>497</v>
      </c>
      <c r="E12" s="61"/>
      <c r="F12" s="62"/>
      <c r="G12" s="65"/>
    </row>
    <row r="13" spans="1:11" ht="5.25" customHeight="1" x14ac:dyDescent="0.2">
      <c r="A13" s="5"/>
      <c r="B13" s="8"/>
      <c r="C13" s="6"/>
      <c r="D13" s="6"/>
      <c r="E13" s="61"/>
      <c r="F13" s="64"/>
      <c r="G13" s="63"/>
    </row>
    <row r="14" spans="1:11" ht="15" customHeight="1" x14ac:dyDescent="0.2">
      <c r="A14" s="5" t="s">
        <v>45</v>
      </c>
      <c r="B14" s="32" t="s">
        <v>80</v>
      </c>
      <c r="C14" s="6" t="s">
        <v>26</v>
      </c>
      <c r="D14" s="6">
        <v>174</v>
      </c>
      <c r="E14" s="61"/>
      <c r="F14" s="62"/>
      <c r="G14" s="65"/>
    </row>
    <row r="15" spans="1:11" ht="5.25" customHeight="1" x14ac:dyDescent="0.2">
      <c r="A15" s="5"/>
      <c r="B15" s="8"/>
      <c r="C15" s="6"/>
      <c r="D15" s="6"/>
      <c r="E15" s="61"/>
      <c r="F15" s="64"/>
      <c r="G15" s="63"/>
    </row>
    <row r="16" spans="1:11" ht="15" customHeight="1" x14ac:dyDescent="0.2">
      <c r="A16" s="5" t="s">
        <v>46</v>
      </c>
      <c r="B16" s="32" t="s">
        <v>53</v>
      </c>
      <c r="C16" s="6" t="s">
        <v>26</v>
      </c>
      <c r="D16" s="6">
        <v>0</v>
      </c>
      <c r="E16" s="61"/>
      <c r="F16" s="62"/>
      <c r="G16" s="65"/>
    </row>
    <row r="17" spans="1:11" ht="5.25" customHeight="1" x14ac:dyDescent="0.2">
      <c r="A17" s="5"/>
      <c r="B17" s="8"/>
      <c r="C17" s="6"/>
      <c r="D17" s="6"/>
      <c r="E17" s="61"/>
      <c r="F17" s="64"/>
      <c r="G17" s="63"/>
    </row>
    <row r="18" spans="1:11" ht="15" customHeight="1" x14ac:dyDescent="0.2">
      <c r="A18" s="5" t="s">
        <v>47</v>
      </c>
      <c r="B18" s="32" t="s">
        <v>19</v>
      </c>
      <c r="C18" s="6"/>
      <c r="D18" s="6"/>
      <c r="E18" s="61"/>
      <c r="F18" s="62"/>
      <c r="G18" s="65"/>
    </row>
    <row r="19" spans="1:11" s="33" customFormat="1" ht="26.45" customHeight="1" x14ac:dyDescent="0.2">
      <c r="A19" s="48" t="s">
        <v>54</v>
      </c>
      <c r="B19" s="8" t="s">
        <v>34</v>
      </c>
      <c r="C19" s="6" t="s">
        <v>26</v>
      </c>
      <c r="D19" s="6">
        <v>198</v>
      </c>
      <c r="E19" s="61"/>
      <c r="F19" s="62"/>
      <c r="G19" s="65"/>
      <c r="H19" s="113"/>
      <c r="I19" s="93"/>
    </row>
    <row r="20" spans="1:11" s="33" customFormat="1" ht="15" customHeight="1" x14ac:dyDescent="0.2">
      <c r="A20" s="48" t="s">
        <v>55</v>
      </c>
      <c r="B20" s="8" t="s">
        <v>71</v>
      </c>
      <c r="C20" s="6" t="s">
        <v>26</v>
      </c>
      <c r="D20" s="6">
        <v>45</v>
      </c>
      <c r="E20" s="61"/>
      <c r="F20" s="62"/>
      <c r="G20" s="65"/>
    </row>
    <row r="21" spans="1:11" s="33" customFormat="1" ht="15" customHeight="1" x14ac:dyDescent="0.2">
      <c r="A21" s="48" t="s">
        <v>56</v>
      </c>
      <c r="B21" s="8" t="s">
        <v>72</v>
      </c>
      <c r="C21" s="6" t="s">
        <v>26</v>
      </c>
      <c r="D21" s="6">
        <v>160</v>
      </c>
      <c r="E21" s="61"/>
      <c r="F21" s="62"/>
      <c r="G21" s="65"/>
    </row>
    <row r="22" spans="1:11" s="33" customFormat="1" ht="15" customHeight="1" x14ac:dyDescent="0.2">
      <c r="A22" s="48" t="s">
        <v>57</v>
      </c>
      <c r="B22" s="8" t="s">
        <v>73</v>
      </c>
      <c r="C22" s="6" t="s">
        <v>26</v>
      </c>
      <c r="D22" s="6">
        <v>14</v>
      </c>
      <c r="E22" s="61"/>
      <c r="F22" s="62"/>
      <c r="G22" s="65"/>
    </row>
    <row r="23" spans="1:11" x14ac:dyDescent="0.2">
      <c r="A23" s="48" t="s">
        <v>74</v>
      </c>
      <c r="B23" s="8" t="s">
        <v>75</v>
      </c>
      <c r="C23" s="6" t="s">
        <v>26</v>
      </c>
      <c r="D23" s="6">
        <v>172</v>
      </c>
      <c r="E23" s="61"/>
      <c r="F23" s="64"/>
      <c r="G23" s="65"/>
    </row>
    <row r="24" spans="1:11" x14ac:dyDescent="0.2">
      <c r="A24" s="48" t="s">
        <v>89</v>
      </c>
      <c r="B24" s="8" t="s">
        <v>90</v>
      </c>
      <c r="C24" s="6" t="s">
        <v>61</v>
      </c>
      <c r="D24" s="6">
        <v>8</v>
      </c>
      <c r="E24" s="61"/>
      <c r="F24" s="64"/>
      <c r="G24" s="65"/>
    </row>
    <row r="25" spans="1:11" ht="15" customHeight="1" x14ac:dyDescent="0.2">
      <c r="A25" s="5" t="s">
        <v>48</v>
      </c>
      <c r="B25" s="32" t="s">
        <v>20</v>
      </c>
      <c r="C25" s="6" t="s">
        <v>26</v>
      </c>
      <c r="D25" s="6">
        <v>420</v>
      </c>
      <c r="E25" s="61"/>
      <c r="F25" s="62"/>
      <c r="G25" s="65"/>
    </row>
    <row r="26" spans="1:11" ht="13.5" thickBot="1" x14ac:dyDescent="0.25">
      <c r="A26" s="5"/>
      <c r="B26" s="8"/>
      <c r="C26" s="6"/>
      <c r="D26" s="6"/>
      <c r="E26" s="61"/>
      <c r="F26" s="64"/>
      <c r="G26" s="63"/>
    </row>
    <row r="27" spans="1:11" ht="15" customHeight="1" thickBot="1" x14ac:dyDescent="0.25">
      <c r="A27" s="110" t="str">
        <f>B5</f>
        <v>PLATRERIES</v>
      </c>
      <c r="B27" s="111"/>
      <c r="C27" s="111"/>
      <c r="D27" s="111"/>
      <c r="E27" s="111"/>
      <c r="F27" s="112"/>
      <c r="G27" s="72"/>
    </row>
    <row r="28" spans="1:11" ht="15" customHeight="1" x14ac:dyDescent="0.2">
      <c r="A28" s="36">
        <v>2.2000000000000002</v>
      </c>
      <c r="B28" s="37" t="s">
        <v>21</v>
      </c>
      <c r="C28" s="38"/>
      <c r="D28" s="38"/>
      <c r="E28" s="67"/>
      <c r="F28" s="68"/>
      <c r="G28" s="69" t="s">
        <v>5</v>
      </c>
      <c r="I28" s="17"/>
      <c r="J28" s="18"/>
      <c r="K28" s="16"/>
    </row>
    <row r="29" spans="1:11" ht="15" customHeight="1" x14ac:dyDescent="0.2">
      <c r="A29" s="5" t="s">
        <v>49</v>
      </c>
      <c r="B29" s="21" t="s">
        <v>38</v>
      </c>
      <c r="C29" s="6" t="s">
        <v>26</v>
      </c>
      <c r="D29" s="52">
        <f>2625+185+185</f>
        <v>2995</v>
      </c>
      <c r="E29" s="74"/>
      <c r="F29" s="62"/>
      <c r="G29" s="65"/>
    </row>
    <row r="30" spans="1:11" ht="5.25" customHeight="1" x14ac:dyDescent="0.2">
      <c r="A30" s="5"/>
      <c r="B30" s="8"/>
      <c r="C30" s="6"/>
      <c r="D30" s="6"/>
      <c r="E30" s="61"/>
      <c r="F30" s="64"/>
      <c r="G30" s="63"/>
    </row>
    <row r="31" spans="1:11" ht="15" customHeight="1" x14ac:dyDescent="0.2">
      <c r="A31" s="5" t="s">
        <v>50</v>
      </c>
      <c r="B31" s="32" t="s">
        <v>23</v>
      </c>
      <c r="C31" s="6" t="s">
        <v>26</v>
      </c>
      <c r="D31" s="52">
        <v>255</v>
      </c>
      <c r="E31" s="74"/>
      <c r="F31" s="62"/>
      <c r="G31" s="65"/>
    </row>
    <row r="32" spans="1:11" ht="5.25" customHeight="1" x14ac:dyDescent="0.2">
      <c r="A32" s="5"/>
      <c r="B32" s="8"/>
      <c r="C32" s="6"/>
      <c r="D32" s="6"/>
      <c r="E32" s="61"/>
      <c r="F32" s="64"/>
      <c r="G32" s="63"/>
    </row>
    <row r="33" spans="1:11" ht="15" customHeight="1" x14ac:dyDescent="0.2">
      <c r="A33" s="5" t="s">
        <v>51</v>
      </c>
      <c r="B33" s="32" t="s">
        <v>37</v>
      </c>
      <c r="C33" s="6" t="s">
        <v>26</v>
      </c>
      <c r="D33" s="6">
        <v>120</v>
      </c>
      <c r="E33" s="61"/>
      <c r="F33" s="62"/>
      <c r="G33" s="65"/>
    </row>
    <row r="34" spans="1:11" ht="15" customHeight="1" x14ac:dyDescent="0.2">
      <c r="A34" s="5" t="s">
        <v>69</v>
      </c>
      <c r="B34" s="32" t="s">
        <v>70</v>
      </c>
      <c r="C34" s="6" t="s">
        <v>61</v>
      </c>
      <c r="D34" s="6">
        <v>89</v>
      </c>
      <c r="E34" s="61"/>
      <c r="F34" s="62"/>
      <c r="G34" s="65"/>
    </row>
    <row r="35" spans="1:11" ht="13.5" thickBot="1" x14ac:dyDescent="0.25">
      <c r="A35" s="5"/>
      <c r="B35" s="8"/>
      <c r="C35" s="6"/>
      <c r="D35" s="6"/>
      <c r="E35" s="61"/>
      <c r="F35" s="64"/>
      <c r="G35" s="63"/>
    </row>
    <row r="36" spans="1:11" ht="15" customHeight="1" thickBot="1" x14ac:dyDescent="0.25">
      <c r="A36" s="110" t="str">
        <f>B28</f>
        <v>PEINTURE</v>
      </c>
      <c r="B36" s="111"/>
      <c r="C36" s="111"/>
      <c r="D36" s="111"/>
      <c r="E36" s="111"/>
      <c r="F36" s="112"/>
      <c r="G36" s="72"/>
    </row>
    <row r="37" spans="1:11" ht="15" customHeight="1" x14ac:dyDescent="0.2">
      <c r="A37" s="36">
        <v>2.2999999999999998</v>
      </c>
      <c r="B37" s="37" t="s">
        <v>25</v>
      </c>
      <c r="C37" s="38"/>
      <c r="D37" s="38"/>
      <c r="E37" s="67"/>
      <c r="F37" s="68"/>
      <c r="G37" s="69" t="s">
        <v>5</v>
      </c>
      <c r="I37" s="17"/>
      <c r="J37" s="18"/>
      <c r="K37" s="16"/>
    </row>
    <row r="38" spans="1:11" ht="15" customHeight="1" x14ac:dyDescent="0.2">
      <c r="A38" s="5"/>
      <c r="B38" s="21" t="s">
        <v>52</v>
      </c>
      <c r="C38" s="6" t="s">
        <v>7</v>
      </c>
      <c r="D38" s="6">
        <v>1</v>
      </c>
      <c r="E38" s="61"/>
      <c r="F38" s="62"/>
      <c r="G38" s="65"/>
    </row>
    <row r="39" spans="1:11" ht="5.25" customHeight="1" thickBot="1" x14ac:dyDescent="0.25">
      <c r="A39" s="5"/>
      <c r="B39" s="8"/>
      <c r="C39" s="6"/>
      <c r="D39" s="6"/>
      <c r="E39" s="6"/>
      <c r="F39" s="19"/>
      <c r="G39" s="20"/>
    </row>
    <row r="40" spans="1:11" ht="15" customHeight="1" thickBot="1" x14ac:dyDescent="0.25">
      <c r="A40" s="110" t="str">
        <f>B37</f>
        <v>NETTOYAGE FINAL</v>
      </c>
      <c r="B40" s="111"/>
      <c r="C40" s="111"/>
      <c r="D40" s="111"/>
      <c r="E40" s="111"/>
      <c r="F40" s="112"/>
      <c r="G40" s="72"/>
    </row>
    <row r="41" spans="1:11" ht="13.5" thickBot="1" x14ac:dyDescent="0.25">
      <c r="A41" s="107"/>
      <c r="B41" s="108"/>
      <c r="C41" s="108"/>
      <c r="D41" s="108"/>
      <c r="E41" s="108"/>
      <c r="F41" s="108"/>
      <c r="G41" s="109"/>
    </row>
    <row r="42" spans="1:11" s="10" customFormat="1" ht="12.75" customHeight="1" thickBot="1" x14ac:dyDescent="0.25">
      <c r="A42" s="22"/>
      <c r="B42" s="76" t="s">
        <v>87</v>
      </c>
      <c r="C42" s="76"/>
      <c r="D42" s="76"/>
      <c r="E42" s="76"/>
      <c r="F42" s="77"/>
      <c r="G42" s="71"/>
    </row>
  </sheetData>
  <sheetProtection algorithmName="SHA-512" hashValue="fTk7gMTcvqwL1aQdk7LkGpszazh8WVEo6BO77WMtbx070Vt25XUrLjW0UlsEcWEv8sWlR0HX12mMXr2vM4NXdA==" saltValue="aBZtW5TuIg7uWsUW59cr6Q==" spinCount="100000" sheet="1" objects="1" scenarios="1" selectLockedCells="1"/>
  <mergeCells count="9">
    <mergeCell ref="A41:G41"/>
    <mergeCell ref="B42:F42"/>
    <mergeCell ref="A36:F36"/>
    <mergeCell ref="A40:F40"/>
    <mergeCell ref="A1:A2"/>
    <mergeCell ref="B1:F2"/>
    <mergeCell ref="A3:G3"/>
    <mergeCell ref="A27:F27"/>
    <mergeCell ref="H19:I1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portrait" r:id="rId1"/>
  <headerFooter alignWithMargins="0">
    <oddFooter xml:space="preserve">&amp;L&amp;F
&amp;C
&amp;R
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4119D-2486-4579-885A-22FAFE360F41}">
  <sheetPr>
    <pageSetUpPr fitToPage="1"/>
  </sheetPr>
  <dimension ref="A1:K44"/>
  <sheetViews>
    <sheetView showGridLines="0" view="pageBreakPreview" topLeftCell="A13" zoomScaleNormal="100" zoomScaleSheetLayoutView="100" workbookViewId="0">
      <selection activeCell="E22" sqref="E22"/>
    </sheetView>
  </sheetViews>
  <sheetFormatPr baseColWidth="10" defaultColWidth="11.42578125" defaultRowHeight="12.75" x14ac:dyDescent="0.2"/>
  <cols>
    <col min="1" max="1" width="13.5703125" style="26" customWidth="1"/>
    <col min="2" max="2" width="59.7109375" style="26" bestFit="1" customWidth="1"/>
    <col min="3" max="3" width="6.7109375" style="13" customWidth="1"/>
    <col min="4" max="4" width="9.7109375" style="13" bestFit="1" customWidth="1"/>
    <col min="5" max="5" width="9.7109375" style="13" customWidth="1"/>
    <col min="6" max="6" width="13" style="29" customWidth="1"/>
    <col min="7" max="7" width="15.5703125" style="30" customWidth="1"/>
    <col min="8" max="8" width="11.7109375" style="13" customWidth="1"/>
    <col min="9" max="9" width="15.42578125" style="13" customWidth="1"/>
    <col min="10" max="10" width="4" style="13" customWidth="1"/>
    <col min="11" max="11" width="11.42578125" style="13" customWidth="1"/>
    <col min="12" max="16384" width="11.42578125" style="13"/>
  </cols>
  <sheetData>
    <row r="1" spans="1:11" s="9" customFormat="1" ht="15" customHeight="1" thickBot="1" x14ac:dyDescent="0.25">
      <c r="A1" s="78"/>
      <c r="B1" s="80" t="s">
        <v>8</v>
      </c>
      <c r="C1" s="81"/>
      <c r="D1" s="81"/>
      <c r="E1" s="81"/>
      <c r="F1" s="82"/>
      <c r="G1" s="12" t="s">
        <v>84</v>
      </c>
      <c r="I1" s="13"/>
      <c r="J1" s="13"/>
    </row>
    <row r="2" spans="1:11" ht="15.75" customHeight="1" thickBot="1" x14ac:dyDescent="0.25">
      <c r="A2" s="79"/>
      <c r="B2" s="83"/>
      <c r="C2" s="84"/>
      <c r="D2" s="84"/>
      <c r="E2" s="84"/>
      <c r="F2" s="85"/>
      <c r="G2" s="14" t="s">
        <v>106</v>
      </c>
      <c r="J2" s="15"/>
      <c r="K2" s="16"/>
    </row>
    <row r="3" spans="1:11" ht="26.25" customHeight="1" thickBot="1" x14ac:dyDescent="0.25">
      <c r="A3" s="86" t="s">
        <v>115</v>
      </c>
      <c r="B3" s="87"/>
      <c r="C3" s="87"/>
      <c r="D3" s="87"/>
      <c r="E3" s="87"/>
      <c r="F3" s="87"/>
      <c r="G3" s="88"/>
      <c r="J3" s="15"/>
      <c r="K3" s="16"/>
    </row>
    <row r="4" spans="1:11" s="10" customFormat="1" ht="30" customHeight="1" thickBot="1" x14ac:dyDescent="0.25">
      <c r="A4" s="1" t="s">
        <v>0</v>
      </c>
      <c r="B4" s="2" t="s">
        <v>1</v>
      </c>
      <c r="C4" s="2" t="s">
        <v>2</v>
      </c>
      <c r="D4" s="2" t="s">
        <v>109</v>
      </c>
      <c r="E4" s="2" t="s">
        <v>110</v>
      </c>
      <c r="F4" s="3" t="s">
        <v>3</v>
      </c>
      <c r="G4" s="4" t="s">
        <v>4</v>
      </c>
      <c r="I4" s="17"/>
      <c r="J4" s="17"/>
      <c r="K4" s="16"/>
    </row>
    <row r="5" spans="1:11" ht="15" customHeight="1" x14ac:dyDescent="0.2">
      <c r="A5" s="36">
        <v>2.1</v>
      </c>
      <c r="B5" s="37" t="s">
        <v>14</v>
      </c>
      <c r="C5" s="38"/>
      <c r="D5" s="38"/>
      <c r="E5" s="67"/>
      <c r="F5" s="68"/>
      <c r="G5" s="69" t="s">
        <v>5</v>
      </c>
      <c r="I5" s="17"/>
      <c r="J5" s="18"/>
      <c r="K5" s="16"/>
    </row>
    <row r="6" spans="1:11" ht="15" customHeight="1" x14ac:dyDescent="0.2">
      <c r="A6" s="5" t="s">
        <v>41</v>
      </c>
      <c r="B6" s="21" t="s">
        <v>15</v>
      </c>
      <c r="C6" s="6" t="s">
        <v>26</v>
      </c>
      <c r="D6" s="6">
        <v>230</v>
      </c>
      <c r="E6" s="61"/>
      <c r="F6" s="62"/>
      <c r="G6" s="65"/>
    </row>
    <row r="7" spans="1:11" ht="5.25" customHeight="1" x14ac:dyDescent="0.2">
      <c r="A7" s="5"/>
      <c r="B7" s="8"/>
      <c r="C7" s="6"/>
      <c r="D7" s="6"/>
      <c r="E7" s="61"/>
      <c r="F7" s="64"/>
      <c r="G7" s="63"/>
    </row>
    <row r="8" spans="1:11" ht="15" customHeight="1" x14ac:dyDescent="0.2">
      <c r="A8" s="5" t="s">
        <v>42</v>
      </c>
      <c r="B8" s="32" t="s">
        <v>16</v>
      </c>
      <c r="C8" s="6" t="s">
        <v>26</v>
      </c>
      <c r="D8" s="6">
        <v>200</v>
      </c>
      <c r="E8" s="61"/>
      <c r="F8" s="62"/>
      <c r="G8" s="65"/>
    </row>
    <row r="9" spans="1:11" ht="5.25" customHeight="1" x14ac:dyDescent="0.2">
      <c r="A9" s="5"/>
      <c r="B9" s="8"/>
      <c r="C9" s="6"/>
      <c r="D9" s="6"/>
      <c r="E9" s="61"/>
      <c r="F9" s="64"/>
      <c r="G9" s="63"/>
    </row>
    <row r="10" spans="1:11" ht="15" customHeight="1" x14ac:dyDescent="0.2">
      <c r="A10" s="5" t="s">
        <v>43</v>
      </c>
      <c r="B10" s="32" t="s">
        <v>17</v>
      </c>
      <c r="C10" s="6" t="s">
        <v>26</v>
      </c>
      <c r="D10" s="6">
        <v>202</v>
      </c>
      <c r="E10" s="61"/>
      <c r="F10" s="62"/>
      <c r="G10" s="65"/>
    </row>
    <row r="11" spans="1:11" ht="25.5" x14ac:dyDescent="0.2">
      <c r="A11" s="5"/>
      <c r="B11" s="8" t="s">
        <v>39</v>
      </c>
      <c r="C11" s="6" t="s">
        <v>6</v>
      </c>
      <c r="D11" s="6">
        <v>34</v>
      </c>
      <c r="E11" s="61"/>
      <c r="F11" s="64"/>
      <c r="G11" s="65"/>
    </row>
    <row r="12" spans="1:11" ht="5.25" customHeight="1" x14ac:dyDescent="0.2">
      <c r="A12" s="5"/>
      <c r="B12" s="8"/>
      <c r="C12" s="6"/>
      <c r="D12" s="6"/>
      <c r="E12" s="61"/>
      <c r="F12" s="64"/>
      <c r="G12" s="63"/>
    </row>
    <row r="13" spans="1:11" ht="15" customHeight="1" x14ac:dyDescent="0.2">
      <c r="A13" s="5" t="s">
        <v>44</v>
      </c>
      <c r="B13" s="32" t="s">
        <v>18</v>
      </c>
      <c r="C13" s="6" t="s">
        <v>26</v>
      </c>
      <c r="D13" s="6">
        <v>174</v>
      </c>
      <c r="E13" s="61"/>
      <c r="F13" s="62"/>
      <c r="G13" s="65"/>
    </row>
    <row r="14" spans="1:11" ht="5.25" customHeight="1" x14ac:dyDescent="0.2">
      <c r="A14" s="5"/>
      <c r="B14" s="8"/>
      <c r="C14" s="6"/>
      <c r="D14" s="6"/>
      <c r="E14" s="61"/>
      <c r="F14" s="64"/>
      <c r="G14" s="63"/>
    </row>
    <row r="15" spans="1:11" ht="15" customHeight="1" x14ac:dyDescent="0.2">
      <c r="A15" s="5" t="s">
        <v>45</v>
      </c>
      <c r="B15" s="32" t="s">
        <v>80</v>
      </c>
      <c r="C15" s="6" t="s">
        <v>26</v>
      </c>
      <c r="D15" s="6">
        <v>105</v>
      </c>
      <c r="E15" s="61"/>
      <c r="F15" s="62"/>
      <c r="G15" s="65"/>
    </row>
    <row r="16" spans="1:11" ht="5.25" customHeight="1" x14ac:dyDescent="0.2">
      <c r="A16" s="5"/>
      <c r="B16" s="8"/>
      <c r="C16" s="6"/>
      <c r="D16" s="6"/>
      <c r="E16" s="61"/>
      <c r="F16" s="64"/>
      <c r="G16" s="63"/>
    </row>
    <row r="17" spans="1:11" ht="15" customHeight="1" x14ac:dyDescent="0.2">
      <c r="A17" s="5" t="s">
        <v>46</v>
      </c>
      <c r="B17" s="32" t="s">
        <v>53</v>
      </c>
      <c r="C17" s="6" t="s">
        <v>6</v>
      </c>
      <c r="D17" s="6">
        <v>0</v>
      </c>
      <c r="E17" s="61"/>
      <c r="F17" s="62"/>
      <c r="G17" s="65"/>
    </row>
    <row r="18" spans="1:11" ht="5.25" customHeight="1" x14ac:dyDescent="0.2">
      <c r="A18" s="5"/>
      <c r="B18" s="8"/>
      <c r="C18" s="6"/>
      <c r="D18" s="6"/>
      <c r="E18" s="61"/>
      <c r="F18" s="64"/>
      <c r="G18" s="63"/>
    </row>
    <row r="19" spans="1:11" ht="15" customHeight="1" x14ac:dyDescent="0.2">
      <c r="A19" s="5" t="s">
        <v>47</v>
      </c>
      <c r="B19" s="32" t="s">
        <v>19</v>
      </c>
      <c r="C19" s="6"/>
      <c r="D19" s="6"/>
      <c r="E19" s="61"/>
      <c r="F19" s="62"/>
      <c r="G19" s="65"/>
    </row>
    <row r="20" spans="1:11" s="33" customFormat="1" ht="15" customHeight="1" x14ac:dyDescent="0.2">
      <c r="A20" s="48" t="s">
        <v>54</v>
      </c>
      <c r="B20" s="8" t="s">
        <v>34</v>
      </c>
      <c r="C20" s="6" t="s">
        <v>26</v>
      </c>
      <c r="D20" s="6">
        <v>155</v>
      </c>
      <c r="E20" s="61"/>
      <c r="F20" s="62"/>
      <c r="G20" s="65"/>
    </row>
    <row r="21" spans="1:11" s="33" customFormat="1" ht="15" customHeight="1" x14ac:dyDescent="0.2">
      <c r="A21" s="48" t="s">
        <v>55</v>
      </c>
      <c r="B21" s="8" t="s">
        <v>71</v>
      </c>
      <c r="C21" s="6" t="s">
        <v>26</v>
      </c>
      <c r="D21" s="6">
        <v>55</v>
      </c>
      <c r="E21" s="61"/>
      <c r="F21" s="62"/>
      <c r="G21" s="65"/>
    </row>
    <row r="22" spans="1:11" s="33" customFormat="1" ht="15" customHeight="1" x14ac:dyDescent="0.2">
      <c r="A22" s="48" t="s">
        <v>56</v>
      </c>
      <c r="B22" s="8" t="s">
        <v>72</v>
      </c>
      <c r="C22" s="6" t="s">
        <v>26</v>
      </c>
      <c r="D22" s="6">
        <v>58</v>
      </c>
      <c r="E22" s="61"/>
      <c r="F22" s="62"/>
      <c r="G22" s="65"/>
    </row>
    <row r="23" spans="1:11" s="33" customFormat="1" ht="15" customHeight="1" x14ac:dyDescent="0.2">
      <c r="A23" s="48" t="s">
        <v>57</v>
      </c>
      <c r="B23" s="8" t="s">
        <v>73</v>
      </c>
      <c r="C23" s="6" t="s">
        <v>26</v>
      </c>
      <c r="D23" s="6">
        <v>0</v>
      </c>
      <c r="E23" s="61"/>
      <c r="F23" s="62"/>
      <c r="G23" s="65"/>
    </row>
    <row r="24" spans="1:11" s="33" customFormat="1" ht="15" customHeight="1" x14ac:dyDescent="0.2">
      <c r="A24" s="48" t="s">
        <v>74</v>
      </c>
      <c r="B24" s="8" t="s">
        <v>75</v>
      </c>
      <c r="C24" s="6" t="s">
        <v>26</v>
      </c>
      <c r="D24" s="6">
        <v>305</v>
      </c>
      <c r="E24" s="61"/>
      <c r="F24" s="64"/>
      <c r="G24" s="65"/>
    </row>
    <row r="25" spans="1:11" x14ac:dyDescent="0.2">
      <c r="A25" s="48" t="s">
        <v>89</v>
      </c>
      <c r="B25" s="8" t="s">
        <v>90</v>
      </c>
      <c r="C25" s="6" t="s">
        <v>61</v>
      </c>
      <c r="D25" s="6">
        <v>0</v>
      </c>
      <c r="E25" s="61"/>
      <c r="F25" s="64"/>
      <c r="G25" s="65"/>
    </row>
    <row r="26" spans="1:11" x14ac:dyDescent="0.2">
      <c r="A26" s="48" t="s">
        <v>97</v>
      </c>
      <c r="B26" s="8" t="s">
        <v>98</v>
      </c>
      <c r="C26" s="6" t="s">
        <v>61</v>
      </c>
      <c r="D26" s="6">
        <v>1</v>
      </c>
      <c r="E26" s="61"/>
      <c r="F26" s="64"/>
      <c r="G26" s="65"/>
    </row>
    <row r="27" spans="1:11" ht="15" customHeight="1" x14ac:dyDescent="0.2">
      <c r="A27" s="5" t="s">
        <v>48</v>
      </c>
      <c r="B27" s="32" t="s">
        <v>20</v>
      </c>
      <c r="C27" s="6" t="s">
        <v>26</v>
      </c>
      <c r="D27" s="6">
        <v>380</v>
      </c>
      <c r="E27" s="61"/>
      <c r="F27" s="62"/>
      <c r="G27" s="65"/>
    </row>
    <row r="28" spans="1:11" ht="13.5" thickBot="1" x14ac:dyDescent="0.25">
      <c r="A28" s="5"/>
      <c r="B28" s="8"/>
      <c r="C28" s="6"/>
      <c r="D28" s="6"/>
      <c r="E28" s="61"/>
      <c r="F28" s="64"/>
      <c r="G28" s="63"/>
    </row>
    <row r="29" spans="1:11" ht="15" customHeight="1" thickBot="1" x14ac:dyDescent="0.25">
      <c r="A29" s="110" t="str">
        <f>B5</f>
        <v>PLATRERIES</v>
      </c>
      <c r="B29" s="111"/>
      <c r="C29" s="111"/>
      <c r="D29" s="111"/>
      <c r="E29" s="111"/>
      <c r="F29" s="112"/>
      <c r="G29" s="72"/>
    </row>
    <row r="30" spans="1:11" ht="15" customHeight="1" x14ac:dyDescent="0.2">
      <c r="A30" s="36">
        <v>2.2000000000000002</v>
      </c>
      <c r="B30" s="37" t="s">
        <v>21</v>
      </c>
      <c r="C30" s="38"/>
      <c r="D30" s="38"/>
      <c r="E30" s="67"/>
      <c r="F30" s="68"/>
      <c r="G30" s="69" t="s">
        <v>5</v>
      </c>
      <c r="I30" s="17"/>
      <c r="J30" s="18"/>
      <c r="K30" s="16"/>
    </row>
    <row r="31" spans="1:11" ht="15" customHeight="1" x14ac:dyDescent="0.2">
      <c r="A31" s="5" t="s">
        <v>49</v>
      </c>
      <c r="B31" s="21" t="s">
        <v>22</v>
      </c>
      <c r="C31" s="6" t="s">
        <v>26</v>
      </c>
      <c r="D31" s="6">
        <v>1352</v>
      </c>
      <c r="E31" s="61"/>
      <c r="F31" s="62"/>
      <c r="G31" s="65"/>
    </row>
    <row r="32" spans="1:11" ht="5.25" customHeight="1" x14ac:dyDescent="0.2">
      <c r="A32" s="5"/>
      <c r="B32" s="8"/>
      <c r="C32" s="6"/>
      <c r="D32" s="6"/>
      <c r="E32" s="61"/>
      <c r="F32" s="64"/>
      <c r="G32" s="63"/>
    </row>
    <row r="33" spans="1:11" ht="15" customHeight="1" x14ac:dyDescent="0.2">
      <c r="A33" s="5" t="s">
        <v>50</v>
      </c>
      <c r="B33" s="32" t="s">
        <v>23</v>
      </c>
      <c r="C33" s="6" t="s">
        <v>26</v>
      </c>
      <c r="D33" s="52">
        <v>246</v>
      </c>
      <c r="E33" s="74"/>
      <c r="F33" s="62"/>
      <c r="G33" s="65"/>
    </row>
    <row r="34" spans="1:11" ht="5.25" customHeight="1" x14ac:dyDescent="0.2">
      <c r="A34" s="5"/>
      <c r="B34" s="8"/>
      <c r="C34" s="6"/>
      <c r="D34" s="6"/>
      <c r="E34" s="61"/>
      <c r="F34" s="64"/>
      <c r="G34" s="63"/>
    </row>
    <row r="35" spans="1:11" ht="15" customHeight="1" x14ac:dyDescent="0.2">
      <c r="A35" s="5" t="s">
        <v>51</v>
      </c>
      <c r="B35" s="32" t="s">
        <v>24</v>
      </c>
      <c r="C35" s="6" t="s">
        <v>26</v>
      </c>
      <c r="D35" s="6">
        <v>0</v>
      </c>
      <c r="E35" s="61"/>
      <c r="F35" s="62"/>
      <c r="G35" s="65"/>
    </row>
    <row r="36" spans="1:11" ht="15" customHeight="1" x14ac:dyDescent="0.2">
      <c r="A36" s="5" t="s">
        <v>69</v>
      </c>
      <c r="B36" s="32" t="s">
        <v>70</v>
      </c>
      <c r="C36" s="6" t="s">
        <v>61</v>
      </c>
      <c r="D36" s="6">
        <v>55</v>
      </c>
      <c r="E36" s="61"/>
      <c r="F36" s="62"/>
      <c r="G36" s="65"/>
    </row>
    <row r="37" spans="1:11" ht="13.5" thickBot="1" x14ac:dyDescent="0.25">
      <c r="A37" s="5"/>
      <c r="B37" s="8"/>
      <c r="C37" s="6"/>
      <c r="D37" s="6"/>
      <c r="E37" s="61"/>
      <c r="F37" s="64"/>
      <c r="G37" s="63"/>
    </row>
    <row r="38" spans="1:11" ht="15" customHeight="1" thickBot="1" x14ac:dyDescent="0.25">
      <c r="A38" s="110" t="str">
        <f>B30</f>
        <v>PEINTURE</v>
      </c>
      <c r="B38" s="111"/>
      <c r="C38" s="111"/>
      <c r="D38" s="111"/>
      <c r="E38" s="111"/>
      <c r="F38" s="112"/>
      <c r="G38" s="72"/>
    </row>
    <row r="39" spans="1:11" ht="15" customHeight="1" x14ac:dyDescent="0.2">
      <c r="A39" s="36">
        <v>2.2999999999999998</v>
      </c>
      <c r="B39" s="37" t="s">
        <v>25</v>
      </c>
      <c r="C39" s="38"/>
      <c r="D39" s="38"/>
      <c r="E39" s="67"/>
      <c r="F39" s="68"/>
      <c r="G39" s="69" t="s">
        <v>5</v>
      </c>
      <c r="I39" s="17"/>
      <c r="J39" s="18"/>
      <c r="K39" s="16"/>
    </row>
    <row r="40" spans="1:11" ht="15" customHeight="1" x14ac:dyDescent="0.2">
      <c r="A40" s="5"/>
      <c r="B40" s="21" t="s">
        <v>52</v>
      </c>
      <c r="C40" s="6" t="s">
        <v>7</v>
      </c>
      <c r="D40" s="6">
        <v>1</v>
      </c>
      <c r="E40" s="61"/>
      <c r="F40" s="62"/>
      <c r="G40" s="65"/>
    </row>
    <row r="41" spans="1:11" ht="5.25" customHeight="1" thickBot="1" x14ac:dyDescent="0.25">
      <c r="A41" s="5"/>
      <c r="B41" s="8"/>
      <c r="C41" s="6"/>
      <c r="D41" s="6"/>
      <c r="E41" s="61"/>
      <c r="F41" s="64"/>
      <c r="G41" s="63"/>
    </row>
    <row r="42" spans="1:11" ht="15" customHeight="1" thickBot="1" x14ac:dyDescent="0.25">
      <c r="A42" s="110" t="str">
        <f>B39</f>
        <v>NETTOYAGE FINAL</v>
      </c>
      <c r="B42" s="111"/>
      <c r="C42" s="111"/>
      <c r="D42" s="111"/>
      <c r="E42" s="111"/>
      <c r="F42" s="112"/>
      <c r="G42" s="72"/>
    </row>
    <row r="43" spans="1:11" ht="13.5" thickBot="1" x14ac:dyDescent="0.25">
      <c r="A43" s="107"/>
      <c r="B43" s="108"/>
      <c r="C43" s="108"/>
      <c r="D43" s="108"/>
      <c r="E43" s="108"/>
      <c r="F43" s="108"/>
      <c r="G43" s="109"/>
    </row>
    <row r="44" spans="1:11" s="10" customFormat="1" ht="12.75" customHeight="1" thickBot="1" x14ac:dyDescent="0.25">
      <c r="A44" s="22"/>
      <c r="B44" s="76" t="s">
        <v>88</v>
      </c>
      <c r="C44" s="76"/>
      <c r="D44" s="76"/>
      <c r="E44" s="76"/>
      <c r="F44" s="77"/>
      <c r="G44" s="71"/>
    </row>
  </sheetData>
  <sheetProtection algorithmName="SHA-512" hashValue="9ktgrT4BHwXqA3ua6pwVgiW/0abOVI1zBOxd27EPf1FW7kdeIUMJBYffxqvxmlpOiLzX+S27TK/N20q8AybzuQ==" saltValue="ugVK+pYpWNMwpGVMBiOZMA==" spinCount="100000" sheet="1" objects="1" scenarios="1" selectLockedCells="1"/>
  <mergeCells count="8">
    <mergeCell ref="B44:F44"/>
    <mergeCell ref="A38:F38"/>
    <mergeCell ref="A42:F42"/>
    <mergeCell ref="A1:A2"/>
    <mergeCell ref="B1:F2"/>
    <mergeCell ref="A3:G3"/>
    <mergeCell ref="A29:F29"/>
    <mergeCell ref="A43:G4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portrait" r:id="rId1"/>
  <headerFooter alignWithMargins="0">
    <oddFooter xml:space="preserve">&amp;L&amp;F
&amp;C
&amp;R
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34FA1-BCBA-4DA5-94EB-473050A0F3C4}">
  <sheetPr>
    <pageSetUpPr fitToPage="1"/>
  </sheetPr>
  <dimension ref="A1:K43"/>
  <sheetViews>
    <sheetView showGridLines="0" tabSelected="1" view="pageBreakPreview" zoomScaleNormal="100" zoomScaleSheetLayoutView="100" workbookViewId="0">
      <selection activeCell="G21" sqref="G21"/>
    </sheetView>
  </sheetViews>
  <sheetFormatPr baseColWidth="10" defaultColWidth="11.42578125" defaultRowHeight="12.75" x14ac:dyDescent="0.2"/>
  <cols>
    <col min="1" max="1" width="13.5703125" style="26" customWidth="1"/>
    <col min="2" max="2" width="59.7109375" style="26" bestFit="1" customWidth="1"/>
    <col min="3" max="3" width="6.7109375" style="13" customWidth="1"/>
    <col min="4" max="4" width="9.7109375" style="13" bestFit="1" customWidth="1"/>
    <col min="5" max="5" width="9.7109375" style="13" customWidth="1"/>
    <col min="6" max="6" width="13" style="29" customWidth="1"/>
    <col min="7" max="7" width="15.5703125" style="30" customWidth="1"/>
    <col min="8" max="8" width="11.7109375" style="13" customWidth="1"/>
    <col min="9" max="9" width="11.42578125" style="13" customWidth="1"/>
    <col min="10" max="10" width="5" style="13" customWidth="1"/>
    <col min="11" max="11" width="11.42578125" style="13" customWidth="1"/>
    <col min="12" max="16384" width="11.42578125" style="13"/>
  </cols>
  <sheetData>
    <row r="1" spans="1:11" s="9" customFormat="1" ht="15" customHeight="1" thickBot="1" x14ac:dyDescent="0.25">
      <c r="A1" s="78"/>
      <c r="B1" s="80" t="s">
        <v>8</v>
      </c>
      <c r="C1" s="81"/>
      <c r="D1" s="81"/>
      <c r="E1" s="81"/>
      <c r="F1" s="82"/>
      <c r="G1" s="12" t="s">
        <v>84</v>
      </c>
      <c r="I1" s="13"/>
      <c r="J1" s="13"/>
    </row>
    <row r="2" spans="1:11" ht="15.75" customHeight="1" thickBot="1" x14ac:dyDescent="0.25">
      <c r="A2" s="79"/>
      <c r="B2" s="83"/>
      <c r="C2" s="84"/>
      <c r="D2" s="84"/>
      <c r="E2" s="84"/>
      <c r="F2" s="85"/>
      <c r="G2" s="14" t="s">
        <v>106</v>
      </c>
      <c r="J2" s="15"/>
      <c r="K2" s="16"/>
    </row>
    <row r="3" spans="1:11" ht="26.25" customHeight="1" thickBot="1" x14ac:dyDescent="0.25">
      <c r="A3" s="86" t="s">
        <v>116</v>
      </c>
      <c r="B3" s="87"/>
      <c r="C3" s="87"/>
      <c r="D3" s="87"/>
      <c r="E3" s="87"/>
      <c r="F3" s="87"/>
      <c r="G3" s="88"/>
      <c r="J3" s="15"/>
      <c r="K3" s="16"/>
    </row>
    <row r="4" spans="1:11" s="10" customFormat="1" ht="30" customHeight="1" thickBot="1" x14ac:dyDescent="0.25">
      <c r="A4" s="1" t="s">
        <v>0</v>
      </c>
      <c r="B4" s="2" t="s">
        <v>1</v>
      </c>
      <c r="C4" s="2" t="s">
        <v>2</v>
      </c>
      <c r="D4" s="2" t="s">
        <v>109</v>
      </c>
      <c r="E4" s="2" t="s">
        <v>110</v>
      </c>
      <c r="F4" s="3" t="s">
        <v>3</v>
      </c>
      <c r="G4" s="4" t="s">
        <v>4</v>
      </c>
      <c r="I4" s="17"/>
      <c r="J4" s="17"/>
      <c r="K4" s="16"/>
    </row>
    <row r="5" spans="1:11" ht="15" customHeight="1" x14ac:dyDescent="0.2">
      <c r="A5" s="36">
        <v>2.1</v>
      </c>
      <c r="B5" s="37" t="s">
        <v>14</v>
      </c>
      <c r="C5" s="38"/>
      <c r="D5" s="38"/>
      <c r="E5" s="67"/>
      <c r="F5" s="68"/>
      <c r="G5" s="69" t="s">
        <v>5</v>
      </c>
      <c r="I5" s="17"/>
      <c r="J5" s="18"/>
      <c r="K5" s="16"/>
    </row>
    <row r="6" spans="1:11" ht="15" customHeight="1" x14ac:dyDescent="0.2">
      <c r="A6" s="5" t="s">
        <v>41</v>
      </c>
      <c r="B6" s="21" t="s">
        <v>15</v>
      </c>
      <c r="C6" s="6" t="s">
        <v>26</v>
      </c>
      <c r="D6" s="6">
        <v>690</v>
      </c>
      <c r="E6" s="61"/>
      <c r="F6" s="62"/>
      <c r="G6" s="65"/>
    </row>
    <row r="7" spans="1:11" ht="5.25" customHeight="1" x14ac:dyDescent="0.2">
      <c r="A7" s="5"/>
      <c r="B7" s="8"/>
      <c r="C7" s="6"/>
      <c r="D7" s="6"/>
      <c r="E7" s="61"/>
      <c r="F7" s="64"/>
      <c r="G7" s="63"/>
    </row>
    <row r="8" spans="1:11" ht="15" customHeight="1" x14ac:dyDescent="0.2">
      <c r="A8" s="5" t="s">
        <v>42</v>
      </c>
      <c r="B8" s="32" t="s">
        <v>81</v>
      </c>
      <c r="C8" s="6" t="s">
        <v>26</v>
      </c>
      <c r="D8" s="6">
        <v>325</v>
      </c>
      <c r="E8" s="61"/>
      <c r="F8" s="62"/>
      <c r="G8" s="65"/>
    </row>
    <row r="9" spans="1:11" ht="5.25" customHeight="1" x14ac:dyDescent="0.2">
      <c r="A9" s="5"/>
      <c r="B9" s="8"/>
      <c r="C9" s="6"/>
      <c r="D9" s="6"/>
      <c r="E9" s="61"/>
      <c r="F9" s="64"/>
      <c r="G9" s="63"/>
    </row>
    <row r="10" spans="1:11" ht="15" customHeight="1" x14ac:dyDescent="0.2">
      <c r="A10" s="5" t="s">
        <v>43</v>
      </c>
      <c r="B10" s="32" t="s">
        <v>17</v>
      </c>
      <c r="C10" s="6" t="s">
        <v>26</v>
      </c>
      <c r="D10" s="6">
        <f>580+65</f>
        <v>645</v>
      </c>
      <c r="E10" s="61"/>
      <c r="F10" s="62"/>
      <c r="G10" s="65"/>
      <c r="H10" s="43"/>
    </row>
    <row r="11" spans="1:11" ht="5.25" customHeight="1" x14ac:dyDescent="0.2">
      <c r="A11" s="5"/>
      <c r="B11" s="8"/>
      <c r="C11" s="6"/>
      <c r="D11" s="6"/>
      <c r="E11" s="61"/>
      <c r="F11" s="64"/>
      <c r="G11" s="63"/>
    </row>
    <row r="12" spans="1:11" ht="15" customHeight="1" x14ac:dyDescent="0.2">
      <c r="A12" s="5" t="s">
        <v>44</v>
      </c>
      <c r="B12" s="32" t="s">
        <v>18</v>
      </c>
      <c r="C12" s="6" t="s">
        <v>26</v>
      </c>
      <c r="D12" s="6">
        <v>223</v>
      </c>
      <c r="E12" s="61"/>
      <c r="F12" s="62"/>
      <c r="G12" s="65"/>
    </row>
    <row r="13" spans="1:11" ht="5.25" customHeight="1" x14ac:dyDescent="0.2">
      <c r="A13" s="5"/>
      <c r="B13" s="8"/>
      <c r="C13" s="6"/>
      <c r="D13" s="6"/>
      <c r="E13" s="61"/>
      <c r="F13" s="64"/>
      <c r="G13" s="63"/>
    </row>
    <row r="14" spans="1:11" ht="15" customHeight="1" x14ac:dyDescent="0.2">
      <c r="A14" s="5" t="s">
        <v>45</v>
      </c>
      <c r="B14" s="32" t="s">
        <v>80</v>
      </c>
      <c r="C14" s="6" t="s">
        <v>26</v>
      </c>
      <c r="D14" s="6">
        <v>230</v>
      </c>
      <c r="E14" s="61"/>
      <c r="F14" s="62"/>
      <c r="G14" s="65"/>
    </row>
    <row r="15" spans="1:11" ht="5.25" customHeight="1" x14ac:dyDescent="0.2">
      <c r="A15" s="5"/>
      <c r="B15" s="8"/>
      <c r="C15" s="6"/>
      <c r="D15" s="6"/>
      <c r="E15" s="61"/>
      <c r="F15" s="64"/>
      <c r="G15" s="63"/>
    </row>
    <row r="16" spans="1:11" ht="15" customHeight="1" x14ac:dyDescent="0.2">
      <c r="A16" s="5" t="s">
        <v>46</v>
      </c>
      <c r="B16" s="32" t="s">
        <v>53</v>
      </c>
      <c r="C16" s="6" t="s">
        <v>26</v>
      </c>
      <c r="D16" s="6">
        <v>0</v>
      </c>
      <c r="E16" s="61"/>
      <c r="F16" s="62"/>
      <c r="G16" s="65"/>
    </row>
    <row r="17" spans="1:11" ht="5.25" customHeight="1" x14ac:dyDescent="0.2">
      <c r="A17" s="5"/>
      <c r="B17" s="8"/>
      <c r="C17" s="6"/>
      <c r="D17" s="6"/>
      <c r="E17" s="61"/>
      <c r="F17" s="64"/>
      <c r="G17" s="63"/>
    </row>
    <row r="18" spans="1:11" ht="15" customHeight="1" x14ac:dyDescent="0.2">
      <c r="A18" s="5" t="s">
        <v>47</v>
      </c>
      <c r="B18" s="32" t="s">
        <v>19</v>
      </c>
      <c r="C18" s="6"/>
      <c r="D18" s="6"/>
      <c r="E18" s="61"/>
      <c r="F18" s="62"/>
      <c r="G18" s="65"/>
    </row>
    <row r="19" spans="1:11" s="33" customFormat="1" ht="15" customHeight="1" x14ac:dyDescent="0.2">
      <c r="A19" s="48" t="s">
        <v>54</v>
      </c>
      <c r="B19" s="8" t="s">
        <v>34</v>
      </c>
      <c r="C19" s="6" t="s">
        <v>26</v>
      </c>
      <c r="D19" s="6">
        <f>192+233</f>
        <v>425</v>
      </c>
      <c r="E19" s="61"/>
      <c r="F19" s="62"/>
      <c r="G19" s="65"/>
    </row>
    <row r="20" spans="1:11" s="33" customFormat="1" ht="15" customHeight="1" x14ac:dyDescent="0.2">
      <c r="A20" s="48" t="s">
        <v>55</v>
      </c>
      <c r="B20" s="8" t="s">
        <v>71</v>
      </c>
      <c r="C20" s="6" t="s">
        <v>26</v>
      </c>
      <c r="D20" s="6">
        <v>61</v>
      </c>
      <c r="E20" s="61"/>
      <c r="F20" s="62"/>
      <c r="G20" s="65"/>
    </row>
    <row r="21" spans="1:11" s="33" customFormat="1" ht="15" customHeight="1" x14ac:dyDescent="0.2">
      <c r="A21" s="48" t="s">
        <v>56</v>
      </c>
      <c r="B21" s="8" t="s">
        <v>72</v>
      </c>
      <c r="C21" s="6" t="s">
        <v>26</v>
      </c>
      <c r="D21" s="6">
        <f>104+32</f>
        <v>136</v>
      </c>
      <c r="E21" s="61"/>
      <c r="F21" s="62"/>
      <c r="G21" s="65"/>
    </row>
    <row r="22" spans="1:11" s="33" customFormat="1" ht="15" customHeight="1" x14ac:dyDescent="0.2">
      <c r="A22" s="48" t="s">
        <v>57</v>
      </c>
      <c r="B22" s="8" t="s">
        <v>73</v>
      </c>
      <c r="C22" s="6"/>
      <c r="D22" s="6">
        <v>8</v>
      </c>
      <c r="E22" s="61"/>
      <c r="F22" s="62"/>
      <c r="G22" s="65"/>
    </row>
    <row r="23" spans="1:11" x14ac:dyDescent="0.2">
      <c r="A23" s="48" t="s">
        <v>74</v>
      </c>
      <c r="B23" s="8" t="s">
        <v>58</v>
      </c>
      <c r="C23" s="6" t="s">
        <v>26</v>
      </c>
      <c r="D23" s="6">
        <v>0</v>
      </c>
      <c r="E23" s="61"/>
      <c r="F23" s="64"/>
      <c r="G23" s="65"/>
    </row>
    <row r="24" spans="1:11" x14ac:dyDescent="0.2">
      <c r="A24" s="48" t="s">
        <v>89</v>
      </c>
      <c r="B24" s="8" t="s">
        <v>90</v>
      </c>
      <c r="C24" s="6" t="s">
        <v>61</v>
      </c>
      <c r="D24" s="6">
        <v>9</v>
      </c>
      <c r="E24" s="61"/>
      <c r="F24" s="64"/>
      <c r="G24" s="65"/>
    </row>
    <row r="25" spans="1:11" x14ac:dyDescent="0.2">
      <c r="A25" s="5" t="s">
        <v>48</v>
      </c>
      <c r="B25" s="32" t="s">
        <v>20</v>
      </c>
      <c r="C25" s="6" t="s">
        <v>26</v>
      </c>
      <c r="D25" s="6">
        <v>430</v>
      </c>
      <c r="E25" s="61"/>
      <c r="F25" s="62"/>
      <c r="G25" s="65"/>
    </row>
    <row r="26" spans="1:11" ht="15" customHeight="1" x14ac:dyDescent="0.2">
      <c r="A26" s="5" t="s">
        <v>100</v>
      </c>
      <c r="B26" s="32" t="s">
        <v>99</v>
      </c>
      <c r="C26" s="6" t="s">
        <v>26</v>
      </c>
      <c r="D26" s="6">
        <v>390</v>
      </c>
      <c r="E26" s="61"/>
      <c r="F26" s="62"/>
      <c r="G26" s="65"/>
    </row>
    <row r="27" spans="1:11" ht="13.5" thickBot="1" x14ac:dyDescent="0.25">
      <c r="A27" s="5"/>
      <c r="B27" s="8"/>
      <c r="C27" s="6"/>
      <c r="D27" s="6"/>
      <c r="E27" s="61"/>
      <c r="F27" s="64"/>
      <c r="G27" s="63"/>
    </row>
    <row r="28" spans="1:11" ht="15" customHeight="1" thickBot="1" x14ac:dyDescent="0.25">
      <c r="A28" s="110" t="str">
        <f>B5</f>
        <v>PLATRERIES</v>
      </c>
      <c r="B28" s="111"/>
      <c r="C28" s="111"/>
      <c r="D28" s="111"/>
      <c r="E28" s="111"/>
      <c r="F28" s="112"/>
      <c r="G28" s="72"/>
    </row>
    <row r="29" spans="1:11" ht="15" customHeight="1" x14ac:dyDescent="0.2">
      <c r="A29" s="36">
        <v>2.2000000000000002</v>
      </c>
      <c r="B29" s="37" t="s">
        <v>21</v>
      </c>
      <c r="C29" s="38"/>
      <c r="D29" s="38"/>
      <c r="E29" s="67"/>
      <c r="F29" s="68"/>
      <c r="G29" s="69" t="s">
        <v>5</v>
      </c>
      <c r="I29" s="17"/>
      <c r="J29" s="18"/>
      <c r="K29" s="16"/>
    </row>
    <row r="30" spans="1:11" ht="15" customHeight="1" x14ac:dyDescent="0.2">
      <c r="A30" s="5" t="s">
        <v>49</v>
      </c>
      <c r="B30" s="21" t="s">
        <v>35</v>
      </c>
      <c r="C30" s="6" t="s">
        <v>26</v>
      </c>
      <c r="D30" s="52">
        <v>3787</v>
      </c>
      <c r="E30" s="74"/>
      <c r="F30" s="62"/>
      <c r="G30" s="65"/>
    </row>
    <row r="31" spans="1:11" ht="5.25" customHeight="1" x14ac:dyDescent="0.2">
      <c r="A31" s="5"/>
      <c r="B31" s="8"/>
      <c r="C31" s="6"/>
      <c r="D31" s="6"/>
      <c r="E31" s="61"/>
      <c r="F31" s="64"/>
      <c r="G31" s="63"/>
    </row>
    <row r="32" spans="1:11" ht="15" customHeight="1" x14ac:dyDescent="0.2">
      <c r="A32" s="5" t="s">
        <v>50</v>
      </c>
      <c r="B32" s="32" t="s">
        <v>23</v>
      </c>
      <c r="C32" s="6" t="s">
        <v>26</v>
      </c>
      <c r="D32" s="52">
        <v>436</v>
      </c>
      <c r="E32" s="74"/>
      <c r="F32" s="62"/>
      <c r="G32" s="65"/>
    </row>
    <row r="33" spans="1:11" ht="5.25" customHeight="1" x14ac:dyDescent="0.2">
      <c r="A33" s="5"/>
      <c r="B33" s="8"/>
      <c r="C33" s="6"/>
      <c r="D33" s="6"/>
      <c r="E33" s="61"/>
      <c r="F33" s="64"/>
      <c r="G33" s="63"/>
    </row>
    <row r="34" spans="1:11" ht="15" customHeight="1" x14ac:dyDescent="0.2">
      <c r="A34" s="5" t="s">
        <v>51</v>
      </c>
      <c r="B34" s="32" t="s">
        <v>36</v>
      </c>
      <c r="C34" s="6" t="s">
        <v>26</v>
      </c>
      <c r="D34" s="6">
        <v>60</v>
      </c>
      <c r="E34" s="61"/>
      <c r="F34" s="62"/>
      <c r="G34" s="65"/>
    </row>
    <row r="35" spans="1:11" ht="15" customHeight="1" x14ac:dyDescent="0.2">
      <c r="A35" s="5" t="s">
        <v>69</v>
      </c>
      <c r="B35" s="32" t="s">
        <v>70</v>
      </c>
      <c r="C35" s="6" t="s">
        <v>61</v>
      </c>
      <c r="D35" s="6">
        <v>78</v>
      </c>
      <c r="E35" s="61"/>
      <c r="F35" s="62"/>
      <c r="G35" s="65"/>
    </row>
    <row r="36" spans="1:11" ht="13.5" thickBot="1" x14ac:dyDescent="0.25">
      <c r="A36" s="5"/>
      <c r="B36" s="8"/>
      <c r="C36" s="6"/>
      <c r="D36" s="6"/>
      <c r="E36" s="61"/>
      <c r="F36" s="64"/>
      <c r="G36" s="63"/>
    </row>
    <row r="37" spans="1:11" ht="15" customHeight="1" thickBot="1" x14ac:dyDescent="0.25">
      <c r="A37" s="110" t="str">
        <f>B29</f>
        <v>PEINTURE</v>
      </c>
      <c r="B37" s="111"/>
      <c r="C37" s="111"/>
      <c r="D37" s="111"/>
      <c r="E37" s="111"/>
      <c r="F37" s="112"/>
      <c r="G37" s="72"/>
    </row>
    <row r="38" spans="1:11" ht="15" customHeight="1" x14ac:dyDescent="0.2">
      <c r="A38" s="36">
        <v>2.2999999999999998</v>
      </c>
      <c r="B38" s="37" t="s">
        <v>25</v>
      </c>
      <c r="C38" s="38"/>
      <c r="D38" s="38"/>
      <c r="E38" s="67"/>
      <c r="F38" s="68"/>
      <c r="G38" s="69" t="s">
        <v>5</v>
      </c>
      <c r="I38" s="17"/>
      <c r="J38" s="18"/>
      <c r="K38" s="16"/>
    </row>
    <row r="39" spans="1:11" ht="15" customHeight="1" x14ac:dyDescent="0.2">
      <c r="A39" s="5"/>
      <c r="B39" s="21" t="s">
        <v>52</v>
      </c>
      <c r="C39" s="6" t="s">
        <v>7</v>
      </c>
      <c r="D39" s="6">
        <v>1</v>
      </c>
      <c r="E39" s="61"/>
      <c r="F39" s="62"/>
      <c r="G39" s="65"/>
    </row>
    <row r="40" spans="1:11" ht="13.5" thickBot="1" x14ac:dyDescent="0.25">
      <c r="A40" s="5"/>
      <c r="B40" s="8"/>
      <c r="C40" s="6"/>
      <c r="D40" s="6"/>
      <c r="E40" s="61"/>
      <c r="F40" s="64"/>
      <c r="G40" s="63"/>
    </row>
    <row r="41" spans="1:11" ht="15" customHeight="1" thickBot="1" x14ac:dyDescent="0.25">
      <c r="A41" s="110" t="str">
        <f>B38</f>
        <v>NETTOYAGE FINAL</v>
      </c>
      <c r="B41" s="111"/>
      <c r="C41" s="111"/>
      <c r="D41" s="111"/>
      <c r="E41" s="111"/>
      <c r="F41" s="112"/>
      <c r="G41" s="72"/>
    </row>
    <row r="42" spans="1:11" ht="13.5" thickBot="1" x14ac:dyDescent="0.25">
      <c r="A42" s="107"/>
      <c r="B42" s="108"/>
      <c r="C42" s="108"/>
      <c r="D42" s="108"/>
      <c r="E42" s="108"/>
      <c r="F42" s="108"/>
      <c r="G42" s="109"/>
    </row>
    <row r="43" spans="1:11" s="10" customFormat="1" ht="12.75" customHeight="1" thickBot="1" x14ac:dyDescent="0.25">
      <c r="A43" s="22"/>
      <c r="B43" s="76" t="s">
        <v>27</v>
      </c>
      <c r="C43" s="76"/>
      <c r="D43" s="76"/>
      <c r="E43" s="76"/>
      <c r="F43" s="77"/>
      <c r="G43" s="71"/>
    </row>
  </sheetData>
  <sheetProtection algorithmName="SHA-512" hashValue="r8zuA9OhXeY0NOGD2fJDV2qP6FNtQqFNcN0wouGpPmrdCz13MnETRj6TZbMWP6E6QvxFnmE0nZLf5OOFHMlVuA==" saltValue="IHQuxssnyEn4WHCf+xMOMA==" spinCount="100000" sheet="1" objects="1" scenarios="1" selectLockedCells="1"/>
  <mergeCells count="8">
    <mergeCell ref="A42:G42"/>
    <mergeCell ref="B43:F43"/>
    <mergeCell ref="A37:F37"/>
    <mergeCell ref="A1:A2"/>
    <mergeCell ref="B1:F2"/>
    <mergeCell ref="A3:G3"/>
    <mergeCell ref="A41:F41"/>
    <mergeCell ref="A28:F2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portrait" r:id="rId1"/>
  <headerFooter alignWithMargins="0">
    <oddFooter xml:space="preserve">&amp;L&amp;F
&amp;C
&amp;R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27</vt:i4>
      </vt:variant>
    </vt:vector>
  </HeadingPairs>
  <TitlesOfParts>
    <vt:vector size="35" baseType="lpstr">
      <vt:lpstr>RECAP</vt:lpstr>
      <vt:lpstr>COMMUN</vt:lpstr>
      <vt:lpstr>NICE OUEST</vt:lpstr>
      <vt:lpstr>NICE EST</vt:lpstr>
      <vt:lpstr>ST-JEAN-DE-LUZ</vt:lpstr>
      <vt:lpstr>ARLES</vt:lpstr>
      <vt:lpstr>TOULOUSE </vt:lpstr>
      <vt:lpstr>TOULON-AVIGNON</vt:lpstr>
      <vt:lpstr>ARLES!Impression_des_titres</vt:lpstr>
      <vt:lpstr>'NICE EST'!Impression_des_titres</vt:lpstr>
      <vt:lpstr>'NICE OUEST'!Impression_des_titres</vt:lpstr>
      <vt:lpstr>'ST-JEAN-DE-LUZ'!Impression_des_titres</vt:lpstr>
      <vt:lpstr>'TOULON-AVIGNON'!Impression_des_titres</vt:lpstr>
      <vt:lpstr>'TOULOUSE '!Impression_des_titres</vt:lpstr>
      <vt:lpstr>ARLES!Print_Area</vt:lpstr>
      <vt:lpstr>'NICE EST'!Print_Area</vt:lpstr>
      <vt:lpstr>'NICE OUEST'!Print_Area</vt:lpstr>
      <vt:lpstr>RECAP!Print_Area</vt:lpstr>
      <vt:lpstr>'ST-JEAN-DE-LUZ'!Print_Area</vt:lpstr>
      <vt:lpstr>'TOULON-AVIGNON'!Print_Area</vt:lpstr>
      <vt:lpstr>'TOULOUSE '!Print_Area</vt:lpstr>
      <vt:lpstr>ARLES!Print_Titles</vt:lpstr>
      <vt:lpstr>'NICE EST'!Print_Titles</vt:lpstr>
      <vt:lpstr>'NICE OUEST'!Print_Titles</vt:lpstr>
      <vt:lpstr>RECAP!Print_Titles</vt:lpstr>
      <vt:lpstr>'ST-JEAN-DE-LUZ'!Print_Titles</vt:lpstr>
      <vt:lpstr>'TOULON-AVIGNON'!Print_Titles</vt:lpstr>
      <vt:lpstr>'TOULOUSE '!Print_Titles</vt:lpstr>
      <vt:lpstr>ARLES!Zone_d_impression</vt:lpstr>
      <vt:lpstr>'NICE EST'!Zone_d_impression</vt:lpstr>
      <vt:lpstr>'NICE OUEST'!Zone_d_impression</vt:lpstr>
      <vt:lpstr>RECAP!Zone_d_impression</vt:lpstr>
      <vt:lpstr>'ST-JEAN-DE-LUZ'!Zone_d_impression</vt:lpstr>
      <vt:lpstr>'TOULON-AVIGNON'!Zone_d_impression</vt:lpstr>
      <vt:lpstr>'TOULOUSE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 COURBIS</dc:creator>
  <cp:lastModifiedBy>Christel LEFEVRE</cp:lastModifiedBy>
  <cp:lastPrinted>2026-01-27T13:48:05Z</cp:lastPrinted>
  <dcterms:created xsi:type="dcterms:W3CDTF">2016-05-13T13:20:10Z</dcterms:created>
  <dcterms:modified xsi:type="dcterms:W3CDTF">2026-04-14T11:06:36Z</dcterms:modified>
</cp:coreProperties>
</file>